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0.42.1.85\Users\Terminal\Desktop\Masaüstündekiler\DİŞ SATINALMA-2025\TEKLİF-2025\040\"/>
    </mc:Choice>
  </mc:AlternateContent>
  <bookViews>
    <workbookView xWindow="0" yWindow="0" windowWidth="15570" windowHeight="11760" firstSheet="1" activeTab="2"/>
  </bookViews>
  <sheets>
    <sheet name="VERİ" sheetId="5" state="hidden" r:id="rId1"/>
    <sheet name="TEKLİF" sheetId="11" r:id="rId2"/>
    <sheet name="Malz.Lis." sheetId="12" r:id="rId3"/>
    <sheet name="İDARİ ŞART.-DİĞER HUSUSLAR" sheetId="9" state="hidden" r:id="rId4"/>
    <sheet name="MUKAYESE" sheetId="4" state="hidden" r:id="rId5"/>
    <sheet name="TEK.ŞART.RAPORU" sheetId="6" state="hidden" r:id="rId6"/>
  </sheets>
  <externalReferences>
    <externalReference r:id="rId7"/>
    <externalReference r:id="rId8"/>
    <externalReference r:id="rId9"/>
  </externalReferences>
  <definedNames>
    <definedName name="DENE" localSheetId="1">'[1]tahakkuk müzekkeresi_1'!#REF!</definedName>
    <definedName name="DENE">'[1]tahakkuk müzekkeresi_1'!#REF!</definedName>
    <definedName name="şartname">'[2]tahakkuk müzekkeresi_1'!#REF!</definedName>
    <definedName name="tek.şart." localSheetId="1">'[3]tahakkuk müzekkeresi_1'!#REF!</definedName>
    <definedName name="tek.şart.">'[3]tahakkuk müzekkeresi_1'!#REF!</definedName>
    <definedName name="XXXX" localSheetId="1">'[2]tahakkuk müzekkeresi_1'!#REF!</definedName>
    <definedName name="XXXX">'[2]tahakkuk müzekkeresi_1'!#REF!</definedName>
    <definedName name="_xlnm.Print_Area" localSheetId="3">'İDARİ ŞART.-DİĞER HUSUSLAR'!$A$1:$J$16</definedName>
    <definedName name="_xlnm.Print_Area" localSheetId="4">MUKAYESE!$A$1:$M$41</definedName>
    <definedName name="_xlnm.Print_Area" localSheetId="5">TEK.ŞART.RAPORU!$A$1:$O$38</definedName>
    <definedName name="_xlnm.Print_Area" localSheetId="1">TEKLİF!$A$1:$J$29</definedName>
    <definedName name="_xlnm.Print_Titles" localSheetId="2">Malz.Lis.!$1:$1</definedName>
  </definedNames>
  <calcPr calcId="152511"/>
</workbook>
</file>

<file path=xl/calcChain.xml><?xml version="1.0" encoding="utf-8"?>
<calcChain xmlns="http://schemas.openxmlformats.org/spreadsheetml/2006/main">
  <c r="B9" i="4" l="1"/>
  <c r="B23" i="4" s="1"/>
  <c r="C9" i="4"/>
  <c r="D9" i="4"/>
  <c r="B10" i="4"/>
  <c r="C10" i="4"/>
  <c r="D10" i="4"/>
  <c r="B11" i="4"/>
  <c r="B25" i="4" s="1"/>
  <c r="C11" i="4"/>
  <c r="H11" i="4" s="1"/>
  <c r="D11" i="4"/>
  <c r="B12" i="4"/>
  <c r="B26" i="4" s="1"/>
  <c r="C12" i="4"/>
  <c r="F12" i="4" s="1"/>
  <c r="D12" i="4"/>
  <c r="B13" i="4"/>
  <c r="B27" i="4" s="1"/>
  <c r="C13" i="4"/>
  <c r="D13" i="4"/>
  <c r="B14" i="4"/>
  <c r="B28" i="4" s="1"/>
  <c r="C14" i="4"/>
  <c r="D14" i="4"/>
  <c r="B15" i="4"/>
  <c r="B29" i="4" s="1"/>
  <c r="C15" i="4"/>
  <c r="H15" i="4" s="1"/>
  <c r="D15" i="4"/>
  <c r="B16" i="4"/>
  <c r="B30" i="4" s="1"/>
  <c r="C16" i="4"/>
  <c r="F16" i="4" s="1"/>
  <c r="D16" i="4"/>
  <c r="B17" i="4"/>
  <c r="B31" i="4" s="1"/>
  <c r="C17" i="4"/>
  <c r="X17" i="4" s="1"/>
  <c r="D17" i="4"/>
  <c r="B24" i="4"/>
  <c r="AC6" i="4"/>
  <c r="AA6" i="4"/>
  <c r="Y6" i="4"/>
  <c r="W6" i="4"/>
  <c r="U6" i="4"/>
  <c r="S6" i="4"/>
  <c r="Q6" i="4"/>
  <c r="O6" i="4"/>
  <c r="M6" i="4"/>
  <c r="V15" i="4" l="1"/>
  <c r="F15" i="4"/>
  <c r="V11" i="4"/>
  <c r="F11" i="4"/>
  <c r="AD15" i="4"/>
  <c r="N15" i="4"/>
  <c r="AD11" i="4"/>
  <c r="N11" i="4"/>
  <c r="Z16" i="4"/>
  <c r="T16" i="4"/>
  <c r="P16" i="4"/>
  <c r="J16" i="4"/>
  <c r="Z12" i="4"/>
  <c r="T12" i="4"/>
  <c r="P12" i="4"/>
  <c r="J12" i="4"/>
  <c r="AB16" i="4"/>
  <c r="X16" i="4"/>
  <c r="R16" i="4"/>
  <c r="L16" i="4"/>
  <c r="H16" i="4"/>
  <c r="AB15" i="4"/>
  <c r="T15" i="4"/>
  <c r="L15" i="4"/>
  <c r="AB12" i="4"/>
  <c r="X12" i="4"/>
  <c r="R12" i="4"/>
  <c r="L12" i="4"/>
  <c r="H12" i="4"/>
  <c r="AB11" i="4"/>
  <c r="T11" i="4"/>
  <c r="L11" i="4"/>
  <c r="L17" i="4"/>
  <c r="T17" i="4"/>
  <c r="AB17" i="4"/>
  <c r="F17" i="4"/>
  <c r="N17" i="4"/>
  <c r="V17" i="4"/>
  <c r="AD17" i="4"/>
  <c r="H17" i="4"/>
  <c r="P17" i="4"/>
  <c r="J13" i="4"/>
  <c r="R13" i="4"/>
  <c r="Z13" i="4"/>
  <c r="L13" i="4"/>
  <c r="T13" i="4"/>
  <c r="AB13" i="4"/>
  <c r="F13" i="4"/>
  <c r="N13" i="4"/>
  <c r="V13" i="4"/>
  <c r="AD13" i="4"/>
  <c r="H13" i="4"/>
  <c r="P13" i="4"/>
  <c r="X13" i="4"/>
  <c r="J9" i="4"/>
  <c r="R9" i="4"/>
  <c r="Z9" i="4"/>
  <c r="L9" i="4"/>
  <c r="T9" i="4"/>
  <c r="AB9" i="4"/>
  <c r="F9" i="4"/>
  <c r="N9" i="4"/>
  <c r="V9" i="4"/>
  <c r="AD9" i="4"/>
  <c r="H9" i="4"/>
  <c r="P9" i="4"/>
  <c r="X9" i="4"/>
  <c r="R17" i="4"/>
  <c r="H14" i="4"/>
  <c r="P14" i="4"/>
  <c r="J14" i="4"/>
  <c r="R14" i="4"/>
  <c r="Z14" i="4"/>
  <c r="L14" i="4"/>
  <c r="T14" i="4"/>
  <c r="AB14" i="4"/>
  <c r="F14" i="4"/>
  <c r="N14" i="4"/>
  <c r="V14" i="4"/>
  <c r="AD14" i="4"/>
  <c r="H10" i="4"/>
  <c r="P10" i="4"/>
  <c r="X10" i="4"/>
  <c r="J10" i="4"/>
  <c r="R10" i="4"/>
  <c r="Z10" i="4"/>
  <c r="L10" i="4"/>
  <c r="T10" i="4"/>
  <c r="AB10" i="4"/>
  <c r="F10" i="4"/>
  <c r="N10" i="4"/>
  <c r="V10" i="4"/>
  <c r="AD10" i="4"/>
  <c r="J17" i="4"/>
  <c r="Z17" i="4"/>
  <c r="X14" i="4"/>
  <c r="Z15" i="4"/>
  <c r="R15" i="4"/>
  <c r="J15" i="4"/>
  <c r="Z11" i="4"/>
  <c r="R11" i="4"/>
  <c r="J11" i="4"/>
  <c r="AD16" i="4"/>
  <c r="V16" i="4"/>
  <c r="N16" i="4"/>
  <c r="X15" i="4"/>
  <c r="P15" i="4"/>
  <c r="AD12" i="4"/>
  <c r="V12" i="4"/>
  <c r="N12" i="4"/>
  <c r="X11" i="4"/>
  <c r="P11" i="4"/>
  <c r="K25" i="4" l="1"/>
  <c r="K29" i="4"/>
  <c r="K26" i="4"/>
  <c r="K30" i="4"/>
  <c r="E30" i="4"/>
  <c r="K28" i="4"/>
  <c r="K23" i="4"/>
  <c r="K24" i="4"/>
  <c r="K27" i="4"/>
  <c r="K31" i="4"/>
  <c r="E31" i="4"/>
  <c r="D7" i="6"/>
  <c r="A18" i="5"/>
  <c r="D8" i="6" l="1"/>
  <c r="E3" i="4" l="1"/>
  <c r="B16" i="6"/>
  <c r="B17" i="6"/>
  <c r="B18" i="6"/>
  <c r="B19" i="6"/>
  <c r="B20" i="6"/>
  <c r="B21" i="6"/>
  <c r="B22" i="6"/>
  <c r="B15" i="6"/>
  <c r="D9" i="6" l="1"/>
  <c r="G16" i="6"/>
  <c r="G17" i="6"/>
  <c r="G18" i="6"/>
  <c r="G19" i="6"/>
  <c r="G20" i="6"/>
  <c r="G21" i="6"/>
  <c r="G22" i="6"/>
  <c r="G15" i="6"/>
  <c r="K6" i="4" l="1"/>
  <c r="I6" i="4"/>
  <c r="G6" i="4"/>
  <c r="E25" i="4" s="1"/>
  <c r="E6" i="4"/>
  <c r="E23" i="4" s="1"/>
  <c r="D8" i="4"/>
  <c r="C8" i="4"/>
  <c r="B8" i="4"/>
  <c r="B22" i="4" s="1"/>
  <c r="AB8" i="4" l="1"/>
  <c r="AB18" i="4" s="1"/>
  <c r="X8" i="4"/>
  <c r="X18" i="4" s="1"/>
  <c r="T8" i="4"/>
  <c r="T18" i="4" s="1"/>
  <c r="P8" i="4"/>
  <c r="P18" i="4" s="1"/>
  <c r="AD8" i="4"/>
  <c r="AD18" i="4" s="1"/>
  <c r="Z8" i="4"/>
  <c r="Z18" i="4" s="1"/>
  <c r="V8" i="4"/>
  <c r="V18" i="4" s="1"/>
  <c r="R8" i="4"/>
  <c r="R18" i="4" s="1"/>
  <c r="N8" i="4"/>
  <c r="N18" i="4" s="1"/>
  <c r="E29" i="4"/>
  <c r="E27" i="4"/>
  <c r="E26" i="4"/>
  <c r="E28" i="4"/>
  <c r="E24" i="4"/>
  <c r="L8" i="4"/>
  <c r="L18" i="4" s="1"/>
  <c r="F8" i="4"/>
  <c r="J8" i="4"/>
  <c r="J18" i="4" s="1"/>
  <c r="H8" i="4"/>
  <c r="H18" i="4" s="1"/>
  <c r="E22" i="4" l="1"/>
  <c r="K22" i="4"/>
  <c r="F18" i="4"/>
</calcChain>
</file>

<file path=xl/sharedStrings.xml><?xml version="1.0" encoding="utf-8"?>
<sst xmlns="http://schemas.openxmlformats.org/spreadsheetml/2006/main" count="1352" uniqueCount="921">
  <si>
    <t>Kişi / Firmalar ve Fiyat Teklifleri</t>
  </si>
  <si>
    <t>Uygun Görülen Kişi / Firma / Firmalar</t>
  </si>
  <si>
    <t>Adı</t>
  </si>
  <si>
    <t>Adresi</t>
  </si>
  <si>
    <t>* Piyasa fiyat araştırması yapılacak kişi / firma, yer sayısına ihale yetkilisi karar verebilecektir.</t>
  </si>
  <si>
    <t>* Piyasa fiyat araştırması için görevlendirilecek personelin sayısına ihale yetkilisi karar verebilecektir.</t>
  </si>
  <si>
    <t>No</t>
  </si>
  <si>
    <t>Mal/ Hizmet/ Yapım işi</t>
  </si>
  <si>
    <t xml:space="preserve">Miktarı </t>
  </si>
  <si>
    <t xml:space="preserve">Birim Fiyatı </t>
  </si>
  <si>
    <t xml:space="preserve">Toplam Fiyatı </t>
  </si>
  <si>
    <t>Toplam</t>
  </si>
  <si>
    <t>Teklif Ettiği Fiyat</t>
  </si>
  <si>
    <t>Piyasa Fiyat Araştırması Görevlisi / Görevlileri</t>
  </si>
  <si>
    <t>Malzeme/Hizmetin Adı</t>
  </si>
  <si>
    <t>Miktarı</t>
  </si>
  <si>
    <t>SIRA NO</t>
  </si>
  <si>
    <t>Adet</t>
  </si>
  <si>
    <t>FİRMALAR</t>
  </si>
  <si>
    <t>AZ DENTAL</t>
  </si>
  <si>
    <t>VEFA DİŞ</t>
  </si>
  <si>
    <t>GÜLSA</t>
  </si>
  <si>
    <t>SUR-MED</t>
  </si>
  <si>
    <t>DEMİRCAN</t>
  </si>
  <si>
    <t>MEDİKAL GALERİ</t>
  </si>
  <si>
    <t>SAMSUN</t>
  </si>
  <si>
    <t>Birim Adı</t>
  </si>
  <si>
    <r>
      <t>İşin Adı</t>
    </r>
    <r>
      <rPr>
        <sz val="11"/>
        <rFont val="Calibri"/>
        <family val="2"/>
        <charset val="162"/>
      </rPr>
      <t>-</t>
    </r>
    <r>
      <rPr>
        <b/>
        <sz val="11"/>
        <rFont val="Calibri"/>
        <family val="2"/>
        <charset val="162"/>
      </rPr>
      <t xml:space="preserve">Kısım Adı    </t>
    </r>
  </si>
  <si>
    <t>Teklif Edilen Mal/Hizmet/Yapım İşinin</t>
  </si>
  <si>
    <t>Birim Fiyatı</t>
  </si>
  <si>
    <t>Tutarı</t>
  </si>
  <si>
    <t xml:space="preserve">ONDOKUZMAYIS ÜNİVERSİTESİ 
</t>
  </si>
  <si>
    <t>TEKNİK ŞARTNAME DEĞERLENDİRME RAPORU</t>
  </si>
  <si>
    <t>DİŞ HEKİMLİĞİ FAKÜLTESİ AĞIZ VE DİŞ SAĞLIĞI EĞİTİM VE ARAŞTIRMA HASTANESİ</t>
  </si>
  <si>
    <t>TEKLİF VEREN FİRMALAR</t>
  </si>
  <si>
    <t>1.</t>
  </si>
  <si>
    <t>2.</t>
  </si>
  <si>
    <t>3.</t>
  </si>
  <si>
    <t>4.</t>
  </si>
  <si>
    <t>5.</t>
  </si>
  <si>
    <t>6.</t>
  </si>
  <si>
    <t>7.</t>
  </si>
  <si>
    <t>8.</t>
  </si>
  <si>
    <t>Alıma İlişkin belgelere Üniversitemiz web sayfasından (www.omu.edu.tr) “hızlı erişim/ihale duyuruları/ doğrudan teminler” linkinden ulaşabilirsiniz</t>
  </si>
  <si>
    <t>:</t>
  </si>
  <si>
    <t>Dosya No / İhale Kayıt Numarası :</t>
  </si>
  <si>
    <t>Formun Doldurulduğu Tarih          :</t>
  </si>
  <si>
    <t>Üniversitemiz Diş Hekimliği Fakültesi’nde (</t>
  </si>
  <si>
    <t xml:space="preserve"> bölümünde) kullanılmak üzere ekte teknik şartnamesi yer alan </t>
  </si>
  <si>
    <t xml:space="preserve">22. maddesi (d) </t>
  </si>
  <si>
    <t>bendi uyarınca doğrudan temin usulü ile satın alınacaktır.</t>
  </si>
  <si>
    <t>BİLGİLER</t>
  </si>
  <si>
    <t xml:space="preserve"> kalem </t>
  </si>
  <si>
    <t xml:space="preserve">, 4734 sayılı Kamu İhale Kanunun </t>
  </si>
  <si>
    <t>malzeme</t>
  </si>
  <si>
    <t xml:space="preserve"> 4734 sayılı Kamu İhale Kanununun 22.Maddesi uyarınca doğrudan temin usulüyle yapılacak alımlara ilişkin yapılan piyasa araştırmasında firmalarca/kişilerce teklif  edilen fiyatlar tarafımca/ tarafımızca değerlendirilerek yukarıda adı ve adresleri belirtilen kişi / firma / firmalardan alım yapılması uygun görülmüştür.</t>
  </si>
  <si>
    <t xml:space="preserve">Teklif mektuplarında teklif edilen alet, cihaz ve diğer malzemelerin MARKA ve MODELLERİ ile menşei ülke belirtilerek, fiyatların  TL. cinsinden hem rakam hemde yazı ile silinti ve kazıntı yapılmadan yazılması gerekmektedir.Marka ve modelleri ile menşei ülke  belirtilmeyen teklifler değerlendirilmeye alınmayacaktır.                                     </t>
  </si>
  <si>
    <t>Teklif edilecek malzemeler T.C. İlaç ve Tıbbi Cihaz Ulusal Bilgi Bankası'na (TİTUBB) kayıtlı olacak ve alımı yapılan Tıbbi Cihazlar TİTUBB'da Sağlık Bakanlığı tarafından onaylı olacaktır.İstekliler buna ilişkin belgeleri teklifleri ile birlikte vereceklerdir.</t>
  </si>
  <si>
    <t>Yüklenici tarafından mala ait teknik dokümandan farklı olarak önerilen mal veya işler, ancak Teknik ve İdari şartnamede belirtilen asgari özelliklere haiz ve mevcudundan daha iyi özelliklere sahip olduğu muayene ve kabul komisyonu tarafından onaylanması halinde kabul edilecektir. Ancak bu takdirde yüklenici ilave bedel isteyemez.</t>
  </si>
  <si>
    <t>Teklif mektuplarının imzalanması ve kaşeli olarak sunulması zorunludur.</t>
  </si>
  <si>
    <t>Teklif mektubunda yazılı alet, cihaz ve diğer malzemeler firma tarafından Üniversitemizin ilgili birimine teslim edilecektir.</t>
  </si>
  <si>
    <t>Teklif isteme yazımıza cevap verilmesi önemle rica olunur.</t>
  </si>
  <si>
    <t>9.</t>
  </si>
  <si>
    <t>Teklif mektuplarında malzeme teslim tarihinin belirtilmesi zorunludur.</t>
  </si>
  <si>
    <t>10.</t>
  </si>
  <si>
    <t xml:space="preserve">Ödeme Yeri: Ondokuz Mayıs Üniversitesi Döner Sermaye Saymanlığı Müdürlüğü  tarafından yapılacaktır. </t>
  </si>
  <si>
    <t>11.</t>
  </si>
  <si>
    <t>Ödeme;  Malzeme teslimi/işin bitimine istinaden,  İdare tarafından işletmemizin nakit durumuna göre Döner Sermaye Saymanlığınca yapılacaktır.Peşin ödeme yapılması,gecikme cezası ödenmesi sözkonusu değildir. Bu ihaleye katılan istekliler bu şartları kabul etmiş sayılacaklardır.Şartlı teklifle her ne şekilde olursa olsun kabul edilmeyecektir.</t>
  </si>
  <si>
    <t>12.</t>
  </si>
  <si>
    <t>Teklifle birlikte numune gönderilmesi ve numunelerin üzerinde firma adları ve malzeme sıra numarası yazması zorunludur.</t>
  </si>
  <si>
    <t>13.</t>
  </si>
  <si>
    <t>Teklif edilecek kimyasal maddeler için Türkçe açıklamalı Malzeme  Güvenlik Bilgi Formu teklif mektubu ekinde verilecektir.</t>
  </si>
  <si>
    <t>hizmet</t>
  </si>
  <si>
    <t>AMELİYATHANE</t>
  </si>
  <si>
    <t>ŞEHİR POLİKLİNİĞİ</t>
  </si>
  <si>
    <t>PERİODONTOLOJİ</t>
  </si>
  <si>
    <t>CERRAHİ</t>
  </si>
  <si>
    <t>PEDODONTİ</t>
  </si>
  <si>
    <t>RESTORATİF</t>
  </si>
  <si>
    <t>RADYOLOJİ</t>
  </si>
  <si>
    <t>ORTODONTİ</t>
  </si>
  <si>
    <t>PROTEZ</t>
  </si>
  <si>
    <t>KLİNİKLER</t>
  </si>
  <si>
    <t>TEKNİK BAKIM</t>
  </si>
  <si>
    <t>DEKANLIK</t>
  </si>
  <si>
    <t>ENDODONTİ</t>
  </si>
  <si>
    <t>1(BİR)</t>
  </si>
  <si>
    <t>2(İKİ)</t>
  </si>
  <si>
    <t>3(ÜÇ)</t>
  </si>
  <si>
    <t>4(DÖRT)</t>
  </si>
  <si>
    <t>5(BEŞ)</t>
  </si>
  <si>
    <t>6(ALTI)</t>
  </si>
  <si>
    <t>7(YEDİ)</t>
  </si>
  <si>
    <t>8(SEKİZ)</t>
  </si>
  <si>
    <t>9(DOKUZ)</t>
  </si>
  <si>
    <t>10(ON)</t>
  </si>
  <si>
    <t>11(ONBİR)</t>
  </si>
  <si>
    <t>12(ONİKİ)</t>
  </si>
  <si>
    <t>13(ONÜÇ)</t>
  </si>
  <si>
    <t>14(ONDÖRT)</t>
  </si>
  <si>
    <t>15(ONBEŞ)</t>
  </si>
  <si>
    <t>16(ONALTI)</t>
  </si>
  <si>
    <t>17(ONYEDİ)</t>
  </si>
  <si>
    <t xml:space="preserve">22. maddesi (a) </t>
  </si>
  <si>
    <t xml:space="preserve">22. maddesi (b) </t>
  </si>
  <si>
    <t xml:space="preserve">22. maddesi (f) </t>
  </si>
  <si>
    <t>3/e</t>
  </si>
  <si>
    <t>GÜNEY DİŞ</t>
  </si>
  <si>
    <t>ATAKUM DİŞ</t>
  </si>
  <si>
    <t>ZAFER</t>
  </si>
  <si>
    <t>MEDİKAL TIB</t>
  </si>
  <si>
    <t>DURUMED</t>
  </si>
  <si>
    <t>İSOMED</t>
  </si>
  <si>
    <t>ZARİF TUR.</t>
  </si>
  <si>
    <t>18(ONSEKİZ)</t>
  </si>
  <si>
    <t>19(ONDOKUZ)</t>
  </si>
  <si>
    <t>20(YİRMİ)</t>
  </si>
  <si>
    <t>21(YİRMİBİR)</t>
  </si>
  <si>
    <t>22(YİRMİKİ)</t>
  </si>
  <si>
    <t>23(YİRMİÜÇ)</t>
  </si>
  <si>
    <t>24(YİRMİDÖRT)</t>
  </si>
  <si>
    <t>25(YİRMİBEŞ)</t>
  </si>
  <si>
    <t>26(YİRMİALTI)</t>
  </si>
  <si>
    <t>27(YİRMİYEDİ)</t>
  </si>
  <si>
    <t>28(YİRMİSEKİZ)</t>
  </si>
  <si>
    <t>29(YİRMİDOKUZ)</t>
  </si>
  <si>
    <t>30(OTUZ)</t>
  </si>
  <si>
    <t>31(OTUZBİR)</t>
  </si>
  <si>
    <t>32(OTUZİKİ)</t>
  </si>
  <si>
    <t>33(OTUZÜÇ)</t>
  </si>
  <si>
    <t>Birimi</t>
  </si>
  <si>
    <t xml:space="preserve">Marka/Model/
Menşei***
</t>
  </si>
  <si>
    <t>*Açıklama</t>
  </si>
  <si>
    <t>PP4.1.FR.0026, R1, Kasım 2019</t>
  </si>
  <si>
    <t xml:space="preserve">*Teklif edilen mal/hizmet/yapıma ilişkin bilgiler (örneğin; marka/model/menşei vb.) ile teknik şartnameye ilişkin değerlendirmeler (örneğin; teknik şartnameye uygundur/teknik şartnamenin …. maddesine uygun değildir.) bu bölümde ayrıntılı olarak yazılacaktır.
</t>
  </si>
  <si>
    <t xml:space="preserve">**İhalelerde ihale komisyonu uzman üyeleri; diğer alımlarda teknik şartname değerlendirme komisyonu tarafından imzalanacaktır. İmzalayacak kişi sayısı, uzman üye veya komisyondaki üye sayısına göre artırılabilir.  </t>
  </si>
  <si>
    <t>***Gerekli durumlarda ilgili alan doldurulur.</t>
  </si>
  <si>
    <r>
      <t>KDV hariç birim fiyat(Adet,Kg,Test,M</t>
    </r>
    <r>
      <rPr>
        <vertAlign val="superscript"/>
        <sz val="12"/>
        <rFont val="Calibri"/>
        <family val="2"/>
        <charset val="162"/>
        <scheme val="minor"/>
      </rPr>
      <t>2</t>
    </r>
    <r>
      <rPr>
        <sz val="12"/>
        <rFont val="Calibri"/>
        <family val="2"/>
        <charset val="162"/>
        <scheme val="minor"/>
      </rPr>
      <t xml:space="preserve"> vs.) teklif edilecek ve Teklif Mektuplarında malzemelerin KDV oranı ile KDV ‘nin hariç  olduğu belirtilecektir.</t>
    </r>
  </si>
  <si>
    <t>Teklif edilen malzemeler İdarece verilecek yazılı siparişe binayen en geç 15(onbeş) gün içerisinde idarenin deposuna teslim edilecektir.Teslimatın gecikmesi durumunda 15( onbeş ) günün bitmesine müteakip geçen her gün için kesilecek fatura bedelinin %0,5(Bindebeşi) oranında ceza uygulanacaktır.Ceza bedeli fatura bedelinden tahsil edilecektir.</t>
  </si>
  <si>
    <t>14.</t>
  </si>
  <si>
    <t>İDARİ ŞARTNAME / DİĞER HUSUSLAR</t>
  </si>
  <si>
    <t>Doç.Dr.Fikret YILMAZ</t>
  </si>
  <si>
    <t>Başhekim Yard.</t>
  </si>
  <si>
    <t>Doç.Dr.İsmail UZUN</t>
  </si>
  <si>
    <t>Öğretim Üyesi</t>
  </si>
  <si>
    <t>Doç.Dr.Şafak KÜLÜNK</t>
  </si>
  <si>
    <t>OMÜ WEB SAYFASI İLAN NO :</t>
  </si>
  <si>
    <t>ŞARTN. NO</t>
  </si>
  <si>
    <t>BÖLÜM</t>
  </si>
  <si>
    <t>ONDOKUZ MAYIS ÜNİVERSİTESİ DÖNER SERMAYE İŞ. MÜD. (DİŞ HEK.FAK.)</t>
  </si>
  <si>
    <t>Alım ve Yetkilendirilen Görevlilere İlişkin
Onay Belgesi /Görevlendirme Onayı Tarih ve No.su          :</t>
  </si>
  <si>
    <t>İdarenin Adı                                                                                :</t>
  </si>
  <si>
    <t>Yapılan İş / Mal / Hizmetin Adı, Niteliği                                :</t>
  </si>
  <si>
    <t>Adı Soyadı: İsmail YONCA</t>
  </si>
  <si>
    <t xml:space="preserve">Unvanı :Bilgisayar İşletmeni     </t>
  </si>
  <si>
    <t>934.01.99-381164</t>
  </si>
  <si>
    <t>Klima montajı (Çöp konteyneri)</t>
  </si>
  <si>
    <t xml:space="preserve"> </t>
  </si>
  <si>
    <t>MİKTARI</t>
  </si>
  <si>
    <t>B.FİYATI</t>
  </si>
  <si>
    <t>Marka model</t>
  </si>
  <si>
    <t>TUTARI</t>
  </si>
  <si>
    <t>T.C.</t>
  </si>
  <si>
    <t>TARİH:</t>
  </si>
  <si>
    <t>ONDOKUZ MAYIS ÜNİVERSİTESİ</t>
  </si>
  <si>
    <t>SAYI:</t>
  </si>
  <si>
    <t>DÖNER SERMAYE İŞLETME MÜDÜRLÜĞÜ</t>
  </si>
  <si>
    <t>KONU:</t>
  </si>
  <si>
    <t>Yaklaşık Maliyet</t>
  </si>
  <si>
    <t>DİŞ HEKİMLİĞİ FAKÜLTESİ</t>
  </si>
  <si>
    <t>TELEFON:</t>
  </si>
  <si>
    <t>0 362 312 19 19 / 8123-8117</t>
  </si>
  <si>
    <t>FAKS:</t>
  </si>
  <si>
    <t>0 362 457 69 29</t>
  </si>
  <si>
    <t>E-MAİL:</t>
  </si>
  <si>
    <t>omudissat@omu.edu.tr</t>
  </si>
  <si>
    <t xml:space="preserve">SAYIN  :  ...................................................................................... </t>
  </si>
  <si>
    <t xml:space="preserve">     </t>
  </si>
  <si>
    <t xml:space="preserve">                                                                                                                    </t>
  </si>
  <si>
    <t>Satınalma Personeli</t>
  </si>
  <si>
    <t>EKLER:</t>
  </si>
  <si>
    <t>Ek 1 : Malzeme Listesi</t>
  </si>
  <si>
    <t>S.NO</t>
  </si>
  <si>
    <t>MALZEMENİN ADI</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</si>
  <si>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</si>
  <si>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</si>
  <si>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</si>
  <si>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</si>
  <si>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</si>
  <si>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</si>
  <si>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</si>
  <si>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</si>
  <si>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</si>
  <si>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</si>
  <si>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</si>
  <si>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</si>
  <si>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</si>
  <si>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</si>
  <si>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</si>
  <si>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</si>
  <si>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</si>
  <si>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</si>
  <si>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</si>
  <si>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</si>
  <si>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</si>
  <si>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</si>
  <si>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</si>
  <si>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</si>
  <si>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</si>
  <si>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</si>
  <si>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</si>
  <si>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</si>
  <si>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</si>
  <si>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</si>
  <si>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</si>
  <si>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</si>
  <si>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</si>
  <si>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</si>
  <si>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</si>
  <si>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</si>
  <si>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</si>
  <si>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</si>
  <si>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</si>
  <si>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</si>
  <si>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</si>
  <si>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</si>
  <si>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</si>
  <si>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</si>
  <si>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</si>
  <si>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</si>
  <si>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</si>
  <si>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</si>
  <si>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</si>
  <si>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</si>
  <si>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</si>
  <si>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</si>
  <si>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</si>
  <si>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</si>
  <si>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</si>
  <si>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</si>
  <si>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</si>
  <si>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</si>
  <si>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</si>
  <si>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</si>
  <si>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</si>
  <si>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</si>
  <si>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</si>
  <si>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</si>
  <si>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</si>
  <si>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</si>
  <si>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</si>
  <si>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</si>
  <si>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</si>
  <si>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</si>
  <si>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</si>
  <si>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</si>
  <si>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</si>
  <si>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</si>
  <si>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</si>
  <si>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</si>
  <si>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</si>
  <si>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Deniz BOZKURT</t>
  </si>
  <si>
    <t>BORAKS</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</si>
  <si>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</si>
  <si>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</si>
  <si>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</si>
  <si>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</si>
  <si>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</si>
  <si>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</si>
  <si>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</si>
  <si>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</si>
  <si>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</si>
  <si>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</si>
  <si>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</si>
  <si>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</si>
  <si>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</si>
  <si>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</si>
  <si>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</si>
  <si>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</si>
  <si>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</si>
  <si>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</si>
  <si>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</si>
  <si>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</si>
  <si>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</si>
  <si>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</si>
  <si>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</si>
  <si>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</si>
  <si>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</si>
  <si>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</si>
  <si>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</si>
  <si>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</si>
  <si>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kutu</t>
  </si>
  <si>
    <t>546-40</t>
  </si>
  <si>
    <r>
      <t xml:space="preserve">        Söz konusu </t>
    </r>
    <r>
      <rPr>
        <i/>
        <sz val="11"/>
        <color indexed="16"/>
        <rFont val="Arial"/>
        <family val="2"/>
        <charset val="162"/>
      </rPr>
      <t xml:space="preserve">malzemelerin </t>
    </r>
    <r>
      <rPr>
        <sz val="11"/>
        <color indexed="12"/>
        <rFont val="Arial"/>
        <family val="2"/>
        <charset val="162"/>
      </rPr>
      <t xml:space="preserve">yaklaşık maliyetlerini 17.03.2025 tarihinde saat 12.00 'da </t>
    </r>
    <r>
      <rPr>
        <sz val="11"/>
        <color indexed="40"/>
        <rFont val="Arial"/>
        <family val="2"/>
        <charset val="162"/>
      </rPr>
      <t xml:space="preserve"> </t>
    </r>
    <r>
      <rPr>
        <i/>
        <sz val="11"/>
        <color indexed="12"/>
        <rFont val="Arial"/>
        <family val="2"/>
        <charset val="162"/>
      </rPr>
      <t>Diş Hekimliği Fakültesi Döner Sermaye Satınalma Ünitesinde</t>
    </r>
    <r>
      <rPr>
        <sz val="11"/>
        <rFont val="Arial"/>
        <family val="2"/>
        <charset val="162"/>
      </rPr>
      <t xml:space="preserve"> bulunacak şekilde gönderilmesini rica ederim.</t>
    </r>
  </si>
  <si>
    <t>Üniversitemiz Döner Sermaye İşletme Müdürlüğü 'nün  (Diş Hekimliği Fakültesi) ihtiyaçları için ekte belirtilen 366 kalem malzeme 4734 Sayılı Kamu İhale kanununa  göre satın alınacaktır.</t>
  </si>
  <si>
    <t xml:space="preserve">EK 2 : Teknik Şartname (366 kalem) </t>
  </si>
  <si>
    <t>ASPİRATÖR UCU YANKUER SET</t>
  </si>
  <si>
    <t>RUBBERDAM KLEMBİ</t>
  </si>
  <si>
    <t>CERRAHİ MASKE BAĞCIKLI</t>
  </si>
  <si>
    <t>HİDROFLORİK ASİT (TEK ENJEKTÖR)</t>
  </si>
  <si>
    <t>SİLİKON BAZLI İNTEROKLUZAL KAYIT MATERYALİ</t>
  </si>
  <si>
    <t>İLAVE SİLİKON 2. ÖLÇÜ KARIŞTIRMA UÇLARI</t>
  </si>
  <si>
    <t>POLİKARBOKSİLAT SİMAN</t>
  </si>
  <si>
    <t>İLAVE SİLİKON ELLE KARIŞTIRMA 1. ÖLÇÜ PUTTY KIVAM</t>
  </si>
  <si>
    <t>KOMPOZİT ESASLI GEÇİCİ KRON MATERYALİ</t>
  </si>
  <si>
    <t>REZİN SİMAN (IŞIKLA POLİMERİZE) (REFİLL) (TRANSLUSENT,A2)</t>
  </si>
  <si>
    <t>OKLUZYON KONTROL SPREYİ</t>
  </si>
  <si>
    <t>PEESO REAMER KANAL DRİLİ</t>
  </si>
  <si>
    <t>SERT BESLEME AKRİLİĞİ</t>
  </si>
  <si>
    <t>RETRAKSİYON KORDU (00,0,1)</t>
  </si>
  <si>
    <t>ŞEFFAF STRİP BAND (10 VEYA 13 MİKRON)</t>
  </si>
  <si>
    <t>MUM PEMBE TABAKA</t>
  </si>
  <si>
    <t>KONDANSE SİLİKON 2.ÖLÇÜ MADDESİ (LİGHT)</t>
  </si>
  <si>
    <t>DUAL POLYMERİZE REZİN SİMAN (REFİLL) (TRANSLUSENT,OPAK,A2)</t>
  </si>
  <si>
    <t>UNIVERSAL SELF ADEZİV REZİN SİMAN (REFİLL) (TRANSLUSENT,A2)</t>
  </si>
  <si>
    <t>SOĞUK AKRİL LİKİDİ (500 ML)</t>
  </si>
  <si>
    <t>AERATÖR İÇİN ELMAS FREZ (ROND,FİSSÜR,CHAMFER,ALEV UÇ,LABUT,MUM ALEVİ)</t>
  </si>
  <si>
    <t>FREZ AERATÖR İÇİN ELMAS ALEV UÇLU (YEŞİL) (858-014C)</t>
  </si>
  <si>
    <t>FREZ AERATÖR İÇİN ELMAS FİSSÜR (835-012)</t>
  </si>
  <si>
    <t>FREZ AERATÖR İÇİN ELMAS FİSSÜR (836-012)</t>
  </si>
  <si>
    <t>FREZ AERATÖR İÇİN ELMAS FİSSÜR (835-010)</t>
  </si>
  <si>
    <t>FREZ AERATÖR İÇİN ELMAS KOMPOZİT BİTİRME (ALEV UÇLU)</t>
  </si>
  <si>
    <t>FREZ AERATÖR İÇİN ELMAS ROND (012C)</t>
  </si>
  <si>
    <t>FREZ AERATÖR İÇİN ELMAS ROND (014)</t>
  </si>
  <si>
    <t>FREZ AERATÖR İÇİN ELMAS RONF (016)</t>
  </si>
  <si>
    <t>FREZ AERATÖR İÇİN TUNGSTEN KARBID ROND (016 NOLU)</t>
  </si>
  <si>
    <t>FREZ KOMPOZİT BİTİRME (LOBUT)</t>
  </si>
  <si>
    <t>FREZ MİKROMOTOR İÇİN TUNGSTEN KARBİD ROND (NO 21)</t>
  </si>
  <si>
    <t>FREZ MİKROMOTOR İÇİN TUNGSTEN KARBİD ROND (NO 14)</t>
  </si>
  <si>
    <t>FREZ MİKROMOTOR İÇİN TUNGSTEN KARBİD ROND (NO 18)</t>
  </si>
  <si>
    <t>FREZ MİKROMOTOR İÇİN TUNGSTEN KARBİD ROND (NO 16)</t>
  </si>
  <si>
    <t>PİYASEMEN İÇİN UZUN LİNDEMANN</t>
  </si>
  <si>
    <t>FREZ HARD PİYASEMEN</t>
  </si>
  <si>
    <t xml:space="preserve">FREZ MİKROMOTOR İÇİN TUNGSTEN KARBİD FİSSÜR </t>
  </si>
  <si>
    <t>FREZ İNCE UÇLU PİYASEMEN</t>
  </si>
  <si>
    <t>ELMAS LOBUT FREZ</t>
  </si>
  <si>
    <t>GATES GLİDDEN FREZ</t>
  </si>
  <si>
    <t xml:space="preserve">AERATÖR İÇİN ELMAS FREZ </t>
  </si>
  <si>
    <t>AERATÖR İÇİN TUNGSTEN KARBİT FİSSÜR FREZ</t>
  </si>
  <si>
    <t>AERATÖR İÇİN TUNGSTEN FREZ LABUT</t>
  </si>
  <si>
    <t>KANAL EĞESİ (015 NOLU H TİPİ)</t>
  </si>
  <si>
    <t>KANAL EĞESİ (015 NOLU K TİPİ)</t>
  </si>
  <si>
    <t>KANAL EĞESİ (020 NOLU H TİPİ)</t>
  </si>
  <si>
    <t>KANAL EĞESİ (020 NOLU K TİPİ)</t>
  </si>
  <si>
    <t>KANAL EĞESİ (10) K FİLE</t>
  </si>
  <si>
    <t>KANAL EĞESİ H TİPİ 10 NO</t>
  </si>
  <si>
    <t>KANAL EĞESİ H TİPİ 25 NO</t>
  </si>
  <si>
    <t>KANAL EĞESİ H TİPİ 30 NO</t>
  </si>
  <si>
    <t>KANAL EĞESİ H TİPİ 35 NO</t>
  </si>
  <si>
    <t xml:space="preserve">KANAL EĞESİ K TİPİ 25 NO </t>
  </si>
  <si>
    <t>KANAL EĞESİ K TİPİ 30 NO</t>
  </si>
  <si>
    <t>KANAL EĞESİ K TİPİ 35 NO</t>
  </si>
  <si>
    <t xml:space="preserve">KANAL EĞESİ K TİPİ 40 NO </t>
  </si>
  <si>
    <t>KANAL EĞESİ K TİPİ 45 NO</t>
  </si>
  <si>
    <t>KANAL EĞESİ K TİPİ 50 NO</t>
  </si>
  <si>
    <t>T-ENDO MİS 15.04</t>
  </si>
  <si>
    <t>T-ENDO MİS 20.05</t>
  </si>
  <si>
    <t>T-ENDO MİS 25.04</t>
  </si>
  <si>
    <t>T-ENDO MİS 30.04</t>
  </si>
  <si>
    <t>T-ENDO MİS 35.04</t>
  </si>
  <si>
    <t>T-ENDO MİS 40.04</t>
  </si>
  <si>
    <t>NİTİ DÖNER SİSTEM EĞE X:1</t>
  </si>
  <si>
    <t>NİTİ DÖNER SİSTEM EĞE X:2</t>
  </si>
  <si>
    <t>NİTİ DÖNER SİSTEM EĞE X:3</t>
  </si>
  <si>
    <t>NİTİ DÖNER SİSTEM EĞE X:4</t>
  </si>
  <si>
    <t>NİTİ DÖNER SİSTEM EĞE X:5</t>
  </si>
  <si>
    <t>NİTİ DÖNER SİSTEM EĞE 15.04</t>
  </si>
  <si>
    <t>NİTİ DÖNER SİSTEM EĞE 20.05</t>
  </si>
  <si>
    <t>NİTİ DÖNER SİSTEM EĞE 25.04</t>
  </si>
  <si>
    <t>NİTİ DÖNER SİSTEM EĞE 30.04</t>
  </si>
  <si>
    <t>NİTİ DÖNER SİSTEM EĞE 35.04</t>
  </si>
  <si>
    <t>NİTİ DÖNER SİSTEM EĞE 40.04</t>
  </si>
  <si>
    <t>REHBER YOL EĞESİ</t>
  </si>
  <si>
    <t>K TİPİ EĞE #08</t>
  </si>
  <si>
    <t>RETREATMENT EĞESİ R1</t>
  </si>
  <si>
    <t>RETREATMENT EĞESİ R2</t>
  </si>
  <si>
    <t>RETREATMENT EĞESİ R3</t>
  </si>
  <si>
    <t>NİTİ DÖNER SİSTEM EĞE 30.01</t>
  </si>
  <si>
    <t>RESİPROKAL SİSTEM EĞE</t>
  </si>
  <si>
    <t>UZUN (31MM) DÖNER SİSTEM NİTİ EĞE (İNCE ASORTİ)</t>
  </si>
  <si>
    <t>ASORTİ UZUN (31 MM) EL EĞESİ</t>
  </si>
  <si>
    <t>UZUN (31MM) DÖNER SİSTEM NİTİ EĞE (KALIN ASORTİ)</t>
  </si>
  <si>
    <t>GÜTA PERKA (15-40)</t>
  </si>
  <si>
    <t>GÜTA PERKA AÇILI 25.04</t>
  </si>
  <si>
    <t>GUTTA PERKA #20</t>
  </si>
  <si>
    <t>GUTTA PERKA #25</t>
  </si>
  <si>
    <t>GUTTA PERKA #30</t>
  </si>
  <si>
    <t>GUTTA PERKA #35</t>
  </si>
  <si>
    <t>GUTTA PERKA #40</t>
  </si>
  <si>
    <t>GUTTA PERKA #45</t>
  </si>
  <si>
    <t>GUTTA PERKA #50</t>
  </si>
  <si>
    <t>GUTTA PERKA #55</t>
  </si>
  <si>
    <t>GUTTA PERKA #60</t>
  </si>
  <si>
    <t>GUTTA PERKA #70</t>
  </si>
  <si>
    <t>GUTTA PERKA #80</t>
  </si>
  <si>
    <t>GUTTA PERKA #90-140</t>
  </si>
  <si>
    <t>AÇILI GUTTA PERKA (X2)</t>
  </si>
  <si>
    <t>AÇILI GUTTA PERKA (X3)</t>
  </si>
  <si>
    <t>AÇILI GUTTA PERKA (X4)</t>
  </si>
  <si>
    <t>AÇILI GUTTA PERKA (X5)</t>
  </si>
  <si>
    <t>AÇILI GUTTA PERKA (30.04)</t>
  </si>
  <si>
    <t>AÇILI GUTTA PERKA (35.04)</t>
  </si>
  <si>
    <t>AÇILI GUTTA PERKA (40.04)</t>
  </si>
  <si>
    <t>PAPER POİNT (045 NUMARA)</t>
  </si>
  <si>
    <t>PAPER POİNT (15-40)</t>
  </si>
  <si>
    <t>PAPER POİNT (45-80)</t>
  </si>
  <si>
    <t>PAPER POİNT (50 NUMARA)</t>
  </si>
  <si>
    <t>PAPER POİNT (55 NUMARA)</t>
  </si>
  <si>
    <t>PAPER POİNT (25 NUMARA)</t>
  </si>
  <si>
    <t>PAPER POİNT (30 NUMARA)</t>
  </si>
  <si>
    <t>PAPER POİNT (35 NUMARA)</t>
  </si>
  <si>
    <t>PAPER POİNT (40 NUMARA)</t>
  </si>
  <si>
    <t>AKIŞKAN KOMPOZİT</t>
  </si>
  <si>
    <t>ANTERİOR KOMPOZİT</t>
  </si>
  <si>
    <t>POSTERİOR KOMPOZİT</t>
  </si>
  <si>
    <t>ADEZİV UNIVERSAL</t>
  </si>
  <si>
    <t>ANTERİOR TABAKALAMA İÇİN ESTETİK KOMPOZİT SET</t>
  </si>
  <si>
    <t>IŞIKLA SERTLEŞEN UNİVERSAL AKIŞKAN KOMPOZİT</t>
  </si>
  <si>
    <t>UNIVERSAL KOMPOZİT</t>
  </si>
  <si>
    <t>FİBERLE GÜÇLENDİRİLMİŞ AKIŞKAN KOMPOZİT</t>
  </si>
  <si>
    <t>blok Feldspatik</t>
  </si>
  <si>
    <t>BULKFİL KOMPOZİT-RESTORATİF</t>
  </si>
  <si>
    <t>İNJEKTABL KOMPOZİT</t>
  </si>
  <si>
    <t>RENKLİ KOMPOMER DOLGU</t>
  </si>
  <si>
    <t>KANAL DOLGU PATI REZİN İÇERİKLİ</t>
  </si>
  <si>
    <t>GEÇİCİ DOLGU MADDESİ</t>
  </si>
  <si>
    <t>KANAL PATI İYODOFORMLU</t>
  </si>
  <si>
    <t>KALSİYUM HİDROKSİT ESASLI KANAL PATI</t>
  </si>
  <si>
    <t>SİMAN CAM İYONOMER KARIŞTIRMA RESTORATİF</t>
  </si>
  <si>
    <t>SİMAN CAM İYONOMER IŞIKLA SERTLEŞEN KAPSÜL</t>
  </si>
  <si>
    <t>SİMAN ÇİNKO OKSİT OJENOL</t>
  </si>
  <si>
    <t>KÖK KANAL PATI</t>
  </si>
  <si>
    <t>BİYOSERAMİK İÇERİKLİ KANAL DOLGU PATI</t>
  </si>
  <si>
    <t>RETRAKSİYON PASTASI</t>
  </si>
  <si>
    <t>SONSUZ ELMAS SEPARE</t>
  </si>
  <si>
    <t>POMZA</t>
  </si>
  <si>
    <t xml:space="preserve">MODEL VE ÖLÇÜ AKRİLİĞİ </t>
  </si>
  <si>
    <t>ŞEFFAF AKRİL TOZU 1 KG VE LİKİTİ</t>
  </si>
  <si>
    <t>AT NALI ARTİKÜLASYON KAĞIDI 8-12 MİKRON</t>
  </si>
  <si>
    <t>AT NALI ARTİKÜLASYON KAĞIDI 40 MİKRON</t>
  </si>
  <si>
    <t>AT NALI ARTİKÜLASYON KAĞIDI 65-80 MİKRON</t>
  </si>
  <si>
    <t>AĞIZ GARGARA TABLET</t>
  </si>
  <si>
    <t>KİMYASAL SERTLEŞEN CAM İYONOMER KAPSÜL RESTORATİF SİMAN</t>
  </si>
  <si>
    <t>IŞIKLA SERTLEŞEN BAS PLAK</t>
  </si>
  <si>
    <t>TAKIM DİŞ (FARKLI BOYUT VE RENKTE)</t>
  </si>
  <si>
    <t>ÇİNKO OKSİT ÖJENOL ÖLÇÜ MADDESİ</t>
  </si>
  <si>
    <t>ALJİNAT (5 MİKRON HASSASİYETTE)</t>
  </si>
  <si>
    <t>YUMUŞAK ASTAR</t>
  </si>
  <si>
    <t>ÇİNKO OKSİT İÇERİKLİ GEÇİCİ SİMAN</t>
  </si>
  <si>
    <t>KONDANSE SİLİKON ÖLÇÜ MADDESİ İÇİN KATALİZÖR</t>
  </si>
  <si>
    <t xml:space="preserve">İLAVE SİLİKON CİHAZI İÇİN KARIŞTIRMA UCU </t>
  </si>
  <si>
    <t>LAK</t>
  </si>
  <si>
    <t>KONDANSE SİLİKON ÖLÇÜ MADDESİ 1. ÖLÇÜ</t>
  </si>
  <si>
    <t>METAL POST SETİ</t>
  </si>
  <si>
    <t>SERT ALÇI</t>
  </si>
  <si>
    <t>İLAVE SİLİKON 2. ÖLÇÜ LİGHT (FAST SET)</t>
  </si>
  <si>
    <t>İLAVE SİLİKON CİHAZ İÇİN MAKSİ YOĞUNLUKTA</t>
  </si>
  <si>
    <t>HİBRİT CAD-CAM BLOK</t>
  </si>
  <si>
    <t>LENTÜLO</t>
  </si>
  <si>
    <t xml:space="preserve">KALSİYUM HİDROKSİT ESASLI SİMAN </t>
  </si>
  <si>
    <t>İMPRESSON COMPOUND (STENCH)</t>
  </si>
  <si>
    <t>LABORATUVAR İÇİN SİYAH KIL FIRÇA</t>
  </si>
  <si>
    <t>LABORATUVAR İÇİN PARLATMA KEÇESİ</t>
  </si>
  <si>
    <t>DÜZ ARTİKÜLASYON KAĞIDI</t>
  </si>
  <si>
    <t>FİBER POST SETİ</t>
  </si>
  <si>
    <t>FLOR VERNİK</t>
  </si>
  <si>
    <t>FOSFORİK ASİT JEL</t>
  </si>
  <si>
    <t>KANAMA DURDURUCU</t>
  </si>
  <si>
    <t>BONDİNG AJAN (2 AŞAMALI)</t>
  </si>
  <si>
    <t xml:space="preserve">AKRİL LİKİTİ ORTODONTİK 1000 ML PEMBE </t>
  </si>
  <si>
    <t>ALKOL</t>
  </si>
  <si>
    <t>ANESTEZİK JEL TOPİKAL</t>
  </si>
  <si>
    <t>ALJİNAT</t>
  </si>
  <si>
    <t>AYNA SAPI</t>
  </si>
  <si>
    <t>FERRİK SÜLFAT</t>
  </si>
  <si>
    <t>FİSSÜR ÖRTÜCÜ</t>
  </si>
  <si>
    <t>FLOR JEL</t>
  </si>
  <si>
    <t>FOSFOR PLAK POŞETİ (NO:2)</t>
  </si>
  <si>
    <t>FOSFOR PLAKA KORUYUCU KAĞIT ZARFI (NO:2)</t>
  </si>
  <si>
    <t>İĞNE İRRİGASYON (YANDAN DELİKLİ)</t>
  </si>
  <si>
    <t>KALSİYUM HİDROKSİT TOZ LİKİT</t>
  </si>
  <si>
    <t>KOMPOZİT POLİSAJ LASTİĞİ (SARI)</t>
  </si>
  <si>
    <t>LEHİM TELİ ORTODONTİK</t>
  </si>
  <si>
    <t>MATRİKS TAŞIYICI (DÜZ)</t>
  </si>
  <si>
    <t>KANAMA DURDURUCU JEL</t>
  </si>
  <si>
    <t>SOLÜSYON KLORHEKSİDİN</t>
  </si>
  <si>
    <t>GÜTA CUT CİHAZ UCU</t>
  </si>
  <si>
    <t>PULPA DEVİTALİZE EDİCİ AJAN</t>
  </si>
  <si>
    <t>GÜTA PERKA ÇÖZÜCÜ</t>
  </si>
  <si>
    <t>SİMAN SPATÜLÜ</t>
  </si>
  <si>
    <t>TIRNEF</t>
  </si>
  <si>
    <t>ENDOBLOK</t>
  </si>
  <si>
    <t>SPREADER 20</t>
  </si>
  <si>
    <t>SPREADER 25</t>
  </si>
  <si>
    <t>SPREADER 30</t>
  </si>
  <si>
    <t>AĞIZ SPATÜLÜ</t>
  </si>
  <si>
    <t>SİMAN FULVARI</t>
  </si>
  <si>
    <t>FORMOKREZOL</t>
  </si>
  <si>
    <t>FOSFOR PLAKA KORUYUCU KAĞIT ZARFI (NO:0)</t>
  </si>
  <si>
    <t>ELMAS POLİSAJ PATI</t>
  </si>
  <si>
    <t xml:space="preserve">RUBBER DAM BARİYERİ </t>
  </si>
  <si>
    <t>REFİLL PASLANMAZ ÇELİK KURON</t>
  </si>
  <si>
    <t>AMALGAM FULVARI</t>
  </si>
  <si>
    <t>ŞEFFAF AKRİL TOZU</t>
  </si>
  <si>
    <t>BİODENTİNE</t>
  </si>
  <si>
    <t>ANTERİOR ZİRKONYUM KRON</t>
  </si>
  <si>
    <t>GÜMÜŞ DİAMİN FLORÜR</t>
  </si>
  <si>
    <t>BİYOSERAMİK KANAL TAMİR MATERYALİ PATI</t>
  </si>
  <si>
    <t>DİŞ İPİ</t>
  </si>
  <si>
    <t>PASLANMAZ ÇELİK KURON ÖZEL BOYUTLAR</t>
  </si>
  <si>
    <t>BASMALI RULO PAMUK KUTUSU</t>
  </si>
  <si>
    <t xml:space="preserve">KOMPOZİT MODELAJ LİKİTİ </t>
  </si>
  <si>
    <t>BÖLÜMLÜ MATRİKS</t>
  </si>
  <si>
    <t>FOSFOR PLAKA (DÜRR DENTAL MARKA)(NO:2)</t>
  </si>
  <si>
    <t>FOSFOR PLAKA (DÜRR DENTAL MARKA)(NO:3)</t>
  </si>
  <si>
    <t>FOSFOR PLAKA (CORE-STREAM MARKA)(NO:2)</t>
  </si>
  <si>
    <t xml:space="preserve">ETİL KLORÜR </t>
  </si>
  <si>
    <t>ÜNİT TEPSİ ÖRTÜSÜ (100'LÜ PAKET)</t>
  </si>
  <si>
    <t>ALÜMİNYUM FOLYO</t>
  </si>
  <si>
    <t>ANTİSEPTİK SOLUSYON</t>
  </si>
  <si>
    <t>BONE AKARDİON</t>
  </si>
  <si>
    <t>CERRAHİ KEP BAY BONE</t>
  </si>
  <si>
    <t>ENJEKTÖR 10 CC YEŞİL</t>
  </si>
  <si>
    <t>ENJEKTÖR 2 CC</t>
  </si>
  <si>
    <t>ENZİMATİK İÇERİKLİ DEKONTAMİNASYON SOLÜSYON</t>
  </si>
  <si>
    <t>GALOŞ</t>
  </si>
  <si>
    <t>HASTA ÖNLÜĞÜ</t>
  </si>
  <si>
    <t>HAZIR SPANÇ</t>
  </si>
  <si>
    <t>MUAYENE ELDİVENİ LATEX LARGE</t>
  </si>
  <si>
    <t>MUAYENE ELDİVENİ LATEX MEDİUM</t>
  </si>
  <si>
    <t>MUAYENE ELDİVENİ LATEX SMALL</t>
  </si>
  <si>
    <t>MUAYENE ELDİVENİ LATEX XSMALL</t>
  </si>
  <si>
    <t>MUAYENE ELDİVENİ NİTRİL LARGE</t>
  </si>
  <si>
    <t>MUAYENE ELDİVENİ NİTRİL MEDİUM</t>
  </si>
  <si>
    <t>MUAYENE ELDİVENİ NİTRİL SMALL</t>
  </si>
  <si>
    <t>MUAYENE MASKESİ</t>
  </si>
  <si>
    <t>PAMUK RULO</t>
  </si>
  <si>
    <t>PLASTİK BARDAK</t>
  </si>
  <si>
    <t>SAKŞIN TÜKÜRÜK EMİCİ</t>
  </si>
  <si>
    <t>STREÇ FİLM</t>
  </si>
  <si>
    <t>TIBBİ ATIK KOVASI 20 LT</t>
  </si>
  <si>
    <t>TIBBİ ATIK KOVASI 10 LT</t>
  </si>
  <si>
    <t>ASPİRATÖR UCU</t>
  </si>
  <si>
    <t>EKARTÖR FARABEUF</t>
  </si>
  <si>
    <t>DOKU PENSİ</t>
  </si>
  <si>
    <t>PERİOST ELEVATÖRÜ</t>
  </si>
  <si>
    <t>KESKİN KÜRET</t>
  </si>
  <si>
    <t>MECTRON MARKA PİEZZO CERRAHİ UCU (OT7A)</t>
  </si>
  <si>
    <t>STERİL ELDİVEN 7 NUMARA</t>
  </si>
  <si>
    <t>EMİLEBİLEN SELÜLOZ KANAMA DURDURUCU</t>
  </si>
  <si>
    <t>SÜTUR SENTETİK ABSORBABLE (VİCRYL)CERRAHİ 3/0 (18 MM 3/8)</t>
  </si>
  <si>
    <t>SÜTUR SENTETİK ABSORBABLE (VİCRYL)CERRAHİ 4/0 (18 MM 3/8)</t>
  </si>
  <si>
    <t>BİSTÜRİ UCU 15 NUMARA</t>
  </si>
  <si>
    <t>BİSTÜRİ UCU 10 NUMARA</t>
  </si>
  <si>
    <t>SOND</t>
  </si>
  <si>
    <t>PRESEL</t>
  </si>
  <si>
    <t>CERRAHİ MAKAS</t>
  </si>
  <si>
    <t>BİSTÜRİ SAPI</t>
  </si>
  <si>
    <t>AYNA BAŞI</t>
  </si>
  <si>
    <t>ALÜMİNYUM OKSİT TOZU</t>
  </si>
  <si>
    <t>BEBEK BANDI</t>
  </si>
  <si>
    <t>BONDİNG FIRÇASI</t>
  </si>
  <si>
    <t>DUDAK EKARTÖRÜ (BOND EKARTÖRÜ)</t>
  </si>
  <si>
    <t>EĞRİ UÇLU MAKAS</t>
  </si>
  <si>
    <t>FİKSATÖR</t>
  </si>
  <si>
    <t>KRETUAR YENİ</t>
  </si>
  <si>
    <t>METAL PARLATMA LASTİĞİ</t>
  </si>
  <si>
    <t>PİYASEMEN MANDRENİ</t>
  </si>
  <si>
    <t>PİYASEMEN İÇİN ELMAS SEPARE</t>
  </si>
  <si>
    <t>PİYASEMEN İÇİN POLİSAJ KEÇESİ</t>
  </si>
  <si>
    <t>RIM-LOKLU ÖLÇÜ KAŞIĞI ALT-ÜST TAKIM SMALL</t>
  </si>
  <si>
    <t>RIM-LOKLU ÖLÇÜ KAŞIĞI ALT-ÜST TAKIM MEDIUM</t>
  </si>
  <si>
    <t>RIM-LOKLU ÖLÇÜ KAŞIĞI ALT-ÜST TAKIM LARGE</t>
  </si>
  <si>
    <t>SİMAN CAM İYONOMER ORTODONTİK</t>
  </si>
  <si>
    <t>TEL KROŞE TAM YUVARLAK 0.7 MM</t>
  </si>
  <si>
    <t>TORBA KİLİTLİ</t>
  </si>
  <si>
    <t>YANAK EKARTÖRÜ FOTOĞRAF İÇİN</t>
  </si>
  <si>
    <t>YAĞ ORTODONTİK PENS İÇİN</t>
  </si>
  <si>
    <t>YARIM YÜZ MASKESİ</t>
  </si>
  <si>
    <t>MTA</t>
  </si>
  <si>
    <t>ENDO SOĞUTUCU SPREY</t>
  </si>
  <si>
    <t>HEMOSTATİK AJAN</t>
  </si>
  <si>
    <t>DEVİTAL BEYAZLATMA AJANI</t>
  </si>
  <si>
    <t>CAM İYONOMER LİNER</t>
  </si>
  <si>
    <t>RENKLENME YAPMAYAN MTA</t>
  </si>
  <si>
    <t>OTOMATRİKS BANDI</t>
  </si>
  <si>
    <t>EDTA SOLÜSYON</t>
  </si>
  <si>
    <t>YENGEÇ MATRİKS BANDI</t>
  </si>
  <si>
    <t>YENGEÇ MATRİKS BANDI İKİ DELİKLİ</t>
  </si>
  <si>
    <t>RUBBER DAM LASTİK ÖRTÜ</t>
  </si>
  <si>
    <t>SPREADER #25</t>
  </si>
  <si>
    <t>PAPER POİNT #60</t>
  </si>
  <si>
    <t>PAPER POİNT #70</t>
  </si>
  <si>
    <t>PAPER POİNT #80</t>
  </si>
  <si>
    <t>KAMA</t>
  </si>
  <si>
    <t>TORCH</t>
  </si>
  <si>
    <t>Mikroabrazyon Patı</t>
  </si>
  <si>
    <t>EKSKAVATÖR</t>
  </si>
  <si>
    <t>STRİP KRON</t>
  </si>
  <si>
    <t>ADEZİV REZİN SİMAN</t>
  </si>
  <si>
    <t>H TİPİ KANAL EĞESİ #40</t>
  </si>
  <si>
    <t>OTOMATRİS BANDI</t>
  </si>
  <si>
    <t>KALSİYUM HİDROKSİT KUAFAJ MATERYALİ</t>
  </si>
  <si>
    <t>ENDOMOTOR APEKS LOCATOR KABLOSU</t>
  </si>
  <si>
    <t>METAL PETRİ KABI</t>
  </si>
  <si>
    <t>TİROİT KORUYUCU (ERİŞKİN-MEDİUM)</t>
  </si>
  <si>
    <t>ÜNİT FOTÖY ÖRTÜSÜ</t>
  </si>
  <si>
    <t>DÜZ MATRİKS BANDI #6</t>
  </si>
  <si>
    <t>DÜZ MATRİKS BANDI #7</t>
  </si>
  <si>
    <t>ENJEKTÖR (KİLİTLİ)</t>
  </si>
  <si>
    <t>M-WİRE, GOLD VE BLUE ISIL İŞLEM GÖRMÜŞ NİTİ DÖNER EĞE</t>
  </si>
  <si>
    <t>STERİLİZASYON RULOSU 5 CM</t>
  </si>
  <si>
    <t>STERİLİZASYON RULOSU 7.5 CM</t>
  </si>
  <si>
    <t>STERİLİZASYON RULOSU 10 CM</t>
  </si>
  <si>
    <t>SİMAN VE ALJİNAT TEMİZLEME DETERJANI</t>
  </si>
  <si>
    <t>BUHAR STERİLİZATÖR MARUZİYET İNDİKATÖR BANDI</t>
  </si>
  <si>
    <t>BİYOLOJİK İNDİKATÖR</t>
  </si>
  <si>
    <t>YIKAYICI DEZENFEKTÖR KİRLİLİK TESTİ</t>
  </si>
  <si>
    <t>MONOFLAMENT POLYPROPYLENE 5/0</t>
  </si>
  <si>
    <t>MONOFLAMENT POLYPROPYLENE 6/0</t>
  </si>
  <si>
    <t>MONOFLAMENT POLYPROPYLENE 7/0</t>
  </si>
  <si>
    <t>FLORLU HASSASİYET LAKI</t>
  </si>
  <si>
    <t>ALOEVERALI MUAYENE ELDİVENİ LARGE</t>
  </si>
  <si>
    <t>BİSTURİ UCU 15C</t>
  </si>
  <si>
    <t>İPEK SÜTUR 3/0</t>
  </si>
  <si>
    <t>VICRYL SÜTUR 3/0</t>
  </si>
  <si>
    <t>VICRYL SÜTUR 4/0</t>
  </si>
  <si>
    <t>EMİLEBİLİR HEMOSTATİK AJAN 5X7,5</t>
  </si>
  <si>
    <t>PERiODONTOLOJİ FREZ POLİSAJ FIRÇASI</t>
  </si>
  <si>
    <t>POLİGLİKOLİD KO-KAPROLAKTON 5/0</t>
  </si>
  <si>
    <t>POLİGLİKOLİD KO-KAPROLAKTON 6/0</t>
  </si>
  <si>
    <t>ELDİVEN STERİL AMELİYAT 8/0</t>
  </si>
  <si>
    <t>ELDİVEN STERİL AMELİYAT 7,5</t>
  </si>
  <si>
    <t>ELDİVEN STERİL AMELİYAT 6,5</t>
  </si>
  <si>
    <t>SİPERLİK</t>
  </si>
  <si>
    <t>KOMPOZİT BİTİRME DİSKİ</t>
  </si>
  <si>
    <t>YENGEÇ MATİRKS TAŞIYICI</t>
  </si>
  <si>
    <t>KOMPOZİT İÇİN ARAYÜZ ZIMPARASI</t>
  </si>
  <si>
    <t>AMALGAM ZIMPARASI</t>
  </si>
  <si>
    <t>KOMPOZİT BİTİRME LASTİĞİ</t>
  </si>
  <si>
    <t>DİŞETİ BARİYERİ</t>
  </si>
  <si>
    <t>DENTİN HASSASİYET GİDERİCİ</t>
  </si>
  <si>
    <t>KALSİYUM SİLİKATLI KAVİTE LAKI</t>
  </si>
  <si>
    <t xml:space="preserve">BEYAZLATMA İÇİN ŞEFFAF PLAK </t>
  </si>
  <si>
    <t>HASSSAİYET GİDERİCİ FLOR PATI</t>
  </si>
  <si>
    <t>ELMAS EMDİRİLMİŞ CİLA FIRÇASI</t>
  </si>
  <si>
    <t>ANTERİOR RUBBERDAM KİTİ</t>
  </si>
  <si>
    <t>KOMPOZİT ESASLI CİLA VE MAKYAJ SETİ</t>
  </si>
  <si>
    <t>BÖLÜMLÜ MATRİS SİSTEMİ</t>
  </si>
  <si>
    <t>OTOMATRİS II İÇİN BANT YEDEKLERİ</t>
  </si>
  <si>
    <t>DENTAL BİOFİLM PLAK BOYASI</t>
  </si>
  <si>
    <t>ESNEK DUDAK YANAK EKARTÖRÜ</t>
  </si>
  <si>
    <t>ŞEFFAF SİLİKON</t>
  </si>
  <si>
    <t>KOMPOZİT CİLA PASTASI</t>
  </si>
  <si>
    <t xml:space="preserve">IŞIKLA SERTLEŞEN 2 ŞİŞELİ ADEZİV SİSTEM </t>
  </si>
  <si>
    <t>IŞIKLA SERTLEŞEN BLOCK OUT REZİN</t>
  </si>
  <si>
    <t>PALODENT HALKA REFİL</t>
  </si>
  <si>
    <t>PALODENT V3 MATRİS BANDI REFİL</t>
  </si>
  <si>
    <t>OFİS TİPİ BEYAZLATMA SİSTEMİ</t>
  </si>
  <si>
    <t>EV TİPİ BEYAZLATMA JELİ</t>
  </si>
  <si>
    <t>IŞIKLA SERTLEŞEN KALSİYUM SİLİKAT KUAFAJ MATERYALİ</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</si>
  <si>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</si>
  <si>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</si>
  <si>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</si>
  <si>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</si>
  <si>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</si>
  <si>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</si>
  <si>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</si>
  <si>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</si>
  <si>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</si>
  <si>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</si>
  <si>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</si>
  <si>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</si>
  <si>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</si>
  <si>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</si>
  <si>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</si>
  <si>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</si>
  <si>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</si>
  <si>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</si>
  <si>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</si>
  <si>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</si>
  <si>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</si>
  <si>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</si>
  <si>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</si>
  <si>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</si>
  <si>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</si>
  <si>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</si>
  <si>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</si>
  <si>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</si>
  <si>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</si>
  <si>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</si>
  <si>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</si>
  <si>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</si>
  <si>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</si>
  <si>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</si>
  <si>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</si>
  <si>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</si>
  <si>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</si>
  <si>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</si>
  <si>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</si>
  <si>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</si>
  <si>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</si>
  <si>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</si>
  <si>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</si>
  <si>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</si>
  <si>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</si>
  <si>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</si>
  <si>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</si>
  <si>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</si>
  <si>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</si>
  <si>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</si>
  <si>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</si>
  <si>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</si>
  <si>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</si>
  <si>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</si>
  <si>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</si>
  <si>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</si>
  <si>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</si>
  <si>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</si>
  <si>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</si>
  <si>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</si>
  <si>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</si>
  <si>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</si>
  <si>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</si>
  <si>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</si>
  <si>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</si>
  <si>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</si>
  <si>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</si>
  <si>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</si>
  <si>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</si>
  <si>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</si>
  <si>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</si>
  <si>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</si>
  <si>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</si>
  <si>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</si>
  <si>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</si>
  <si>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</si>
  <si>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</si>
  <si>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</si>
  <si>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</si>
  <si>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</si>
  <si>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</si>
  <si>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</si>
  <si>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</si>
  <si>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</si>
  <si>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</si>
  <si>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</si>
  <si>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</si>
  <si>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</si>
  <si>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</si>
  <si>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</si>
  <si>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</si>
  <si>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</si>
  <si>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</si>
  <si>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</si>
  <si>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</si>
  <si>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</si>
  <si>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</si>
  <si>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</si>
  <si>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</si>
  <si>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</si>
  <si>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</si>
  <si>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</si>
  <si>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</si>
  <si>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</si>
  <si>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</si>
  <si>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</si>
  <si>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</si>
  <si>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</si>
  <si>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</si>
  <si>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</si>
  <si>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</si>
  <si>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</si>
  <si>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</si>
  <si>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</si>
  <si>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</si>
  <si>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</si>
  <si>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</si>
  <si>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</si>
  <si>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</si>
  <si>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</si>
  <si>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</si>
  <si>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</si>
  <si>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</si>
  <si>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</si>
  <si>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</si>
  <si>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</si>
  <si>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</si>
  <si>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</si>
  <si>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</si>
  <si>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</si>
  <si>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</si>
  <si>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</si>
  <si>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</si>
  <si>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</si>
  <si>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</si>
  <si>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</si>
  <si>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</si>
  <si>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</si>
  <si>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</si>
  <si>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</si>
  <si>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</si>
  <si>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</si>
  <si>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</si>
  <si>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</si>
  <si>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</si>
  <si>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</si>
  <si>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</si>
  <si>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</si>
  <si>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</si>
  <si>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</si>
  <si>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</si>
  <si>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</si>
  <si>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</si>
  <si>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</si>
  <si>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</si>
  <si>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</si>
  <si>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</si>
  <si>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</si>
  <si>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</si>
  <si>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</si>
  <si>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</si>
  <si>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</si>
  <si>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</si>
  <si>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</si>
  <si>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</si>
  <si>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</si>
  <si>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</si>
  <si>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</si>
  <si>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</si>
  <si>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</si>
  <si>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</si>
  <si>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</si>
  <si>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</si>
  <si>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</si>
  <si>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</si>
  <si>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</si>
  <si>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</si>
  <si>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</si>
  <si>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</si>
  <si>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</si>
  <si>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</si>
  <si>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</si>
  <si>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</si>
  <si>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</si>
  <si>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</si>
  <si>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</si>
  <si>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</si>
  <si>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</si>
  <si>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</si>
  <si>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</si>
  <si>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</si>
  <si>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</si>
  <si>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</si>
  <si>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</si>
  <si>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</si>
  <si>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</si>
  <si>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</si>
  <si>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</si>
  <si>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</si>
  <si>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</si>
  <si>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</si>
  <si>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</si>
  <si>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</si>
  <si>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</si>
  <si>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</si>
  <si>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</si>
  <si>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</si>
  <si>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</si>
  <si>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</si>
  <si>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</si>
  <si>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</si>
  <si>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</si>
  <si>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</si>
  <si>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</si>
  <si>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</si>
  <si>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</si>
  <si>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</si>
  <si>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</si>
  <si>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</si>
  <si>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</si>
  <si>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</si>
  <si>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</si>
  <si>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</si>
  <si>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</si>
  <si>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</si>
  <si>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</si>
  <si>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</si>
  <si>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</si>
  <si>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</si>
  <si>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</si>
  <si>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</si>
  <si>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</si>
  <si>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</si>
  <si>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</si>
  <si>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</si>
  <si>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</si>
  <si>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</si>
  <si>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</si>
  <si>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</si>
  <si>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</si>
  <si>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</si>
  <si>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</si>
  <si>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</si>
  <si>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</si>
  <si>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</si>
  <si>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</si>
  <si>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</si>
  <si>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ADET</t>
  </si>
  <si>
    <t>TAKIM</t>
  </si>
  <si>
    <t>KUTU</t>
  </si>
  <si>
    <t>PAKET</t>
  </si>
  <si>
    <t>BLİSTER</t>
  </si>
  <si>
    <t>SET</t>
  </si>
  <si>
    <t>TÜP</t>
  </si>
  <si>
    <t>LİTRE</t>
  </si>
  <si>
    <t>ŞİŞE</t>
  </si>
  <si>
    <t>RULO</t>
  </si>
  <si>
    <t>ÇİFT</t>
  </si>
  <si>
    <t>KİLOGRAM</t>
  </si>
  <si>
    <t>Çift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</si>
</sst>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 mmmm\ yyyy"/>
    <numFmt numFmtId="165" formatCode="[$-41F]d\ mmmm\ yyyy;@"/>
  </numFmts>
  <fonts count="37" x14ac:knownFonts="1">
    <font>
      <sz val="10"/>
      <name val="Arial"/>
      <charset val="162"/>
    </font>
    <font>
      <sz val="10"/>
      <name val="Calibri"/>
      <family val="2"/>
      <charset val="162"/>
      <scheme val="minor"/>
    </font>
    <font>
      <b/>
      <sz val="10"/>
      <name val="Calibri"/>
      <family val="2"/>
      <charset val="162"/>
      <scheme val="minor"/>
    </font>
    <font>
      <sz val="10"/>
      <name val="Arial"/>
      <family val="2"/>
      <charset val="162"/>
    </font>
    <font>
      <sz val="8"/>
      <name val="Arial Tur"/>
      <charset val="162"/>
    </font>
    <font>
      <b/>
      <sz val="11"/>
      <name val="Calibri"/>
      <family val="2"/>
      <charset val="162"/>
      <scheme val="minor"/>
    </font>
    <font>
      <b/>
      <sz val="10"/>
      <name val="Arial"/>
      <family val="2"/>
      <charset val="162"/>
    </font>
    <font>
      <sz val="11"/>
      <name val="Calibri"/>
      <family val="2"/>
      <charset val="162"/>
    </font>
    <font>
      <b/>
      <sz val="11"/>
      <name val="Calibri"/>
      <family val="2"/>
      <charset val="162"/>
    </font>
    <font>
      <sz val="8"/>
      <name val="Arial"/>
      <family val="2"/>
      <charset val="162"/>
    </font>
    <font>
      <sz val="10"/>
      <color theme="0"/>
      <name val="Arial"/>
      <family val="2"/>
      <charset val="162"/>
    </font>
    <font>
      <b/>
      <sz val="11"/>
      <name val="Arial"/>
      <family val="2"/>
      <charset val="162"/>
    </font>
    <font>
      <b/>
      <sz val="14"/>
      <name val="Arial"/>
      <family val="2"/>
      <charset val="162"/>
    </font>
    <font>
      <sz val="12"/>
      <name val="Arial"/>
      <family val="2"/>
      <charset val="162"/>
    </font>
    <font>
      <sz val="10"/>
      <name val="Arial Tur"/>
      <charset val="162"/>
    </font>
    <font>
      <sz val="12"/>
      <name val="Calibri"/>
      <family val="2"/>
      <charset val="162"/>
      <scheme val="minor"/>
    </font>
    <font>
      <i/>
      <sz val="12"/>
      <name val="Calibri"/>
      <family val="2"/>
      <charset val="162"/>
      <scheme val="minor"/>
    </font>
    <font>
      <vertAlign val="superscript"/>
      <sz val="12"/>
      <name val="Calibri"/>
      <family val="2"/>
      <charset val="162"/>
      <scheme val="minor"/>
    </font>
    <font>
      <sz val="11"/>
      <color rgb="FF000000"/>
      <name val="Calibri"/>
      <family val="2"/>
      <charset val="162"/>
    </font>
    <font>
      <sz val="11"/>
      <color theme="0" tint="-0.249977111117893"/>
      <name val="Calibri"/>
      <family val="2"/>
      <charset val="162"/>
    </font>
    <font>
      <i/>
      <sz val="10"/>
      <color indexed="12"/>
      <name val="Arial"/>
      <family val="2"/>
      <charset val="162"/>
    </font>
    <font>
      <b/>
      <sz val="11"/>
      <color indexed="12"/>
      <name val="Arial"/>
      <family val="2"/>
      <charset val="162"/>
    </font>
    <font>
      <u/>
      <sz val="10"/>
      <color indexed="12"/>
      <name val="Arial"/>
      <family val="2"/>
      <charset val="162"/>
    </font>
    <font>
      <i/>
      <sz val="11"/>
      <name val="Arial"/>
      <family val="2"/>
      <charset val="162"/>
    </font>
    <font>
      <sz val="11"/>
      <name val="Arial"/>
      <family val="2"/>
      <charset val="162"/>
    </font>
    <font>
      <i/>
      <sz val="11"/>
      <color indexed="16"/>
      <name val="Arial"/>
      <family val="2"/>
      <charset val="162"/>
    </font>
    <font>
      <sz val="11"/>
      <color indexed="12"/>
      <name val="Arial"/>
      <family val="2"/>
      <charset val="162"/>
    </font>
    <font>
      <sz val="11"/>
      <color indexed="40"/>
      <name val="Arial"/>
      <family val="2"/>
      <charset val="162"/>
    </font>
    <font>
      <i/>
      <sz val="11"/>
      <color indexed="12"/>
      <name val="Arial"/>
      <family val="2"/>
      <charset val="162"/>
    </font>
    <font>
      <i/>
      <sz val="10"/>
      <name val="Arial"/>
      <family val="2"/>
      <charset val="162"/>
    </font>
    <font>
      <b/>
      <u/>
      <sz val="11"/>
      <name val="Arial"/>
      <family val="2"/>
      <charset val="162"/>
    </font>
    <font>
      <u/>
      <sz val="10"/>
      <name val="Arial"/>
      <family val="2"/>
      <charset val="162"/>
    </font>
    <font>
      <b/>
      <i/>
      <u/>
      <sz val="11"/>
      <name val="Arial"/>
      <family val="2"/>
      <charset val="162"/>
    </font>
    <font>
      <sz val="10"/>
      <color indexed="10"/>
      <name val="Arial"/>
      <family val="2"/>
      <charset val="162"/>
    </font>
    <font>
      <sz val="10"/>
      <color indexed="12"/>
      <name val="Arial"/>
      <family val="2"/>
      <charset val="162"/>
    </font>
    <font>
      <b/>
      <sz val="11"/>
      <color theme="1"/>
      <name val="Calibri"/>
      <family val="2"/>
      <charset val="162"/>
      <scheme val="minor"/>
    </font>
    <font>
      <sz val="11"/>
      <color theme="1"/>
      <name val="Calibri"/>
      <family val="2"/>
      <scheme val="minor"/>
    </font>
  </fonts>
  <fills count="12">
    <fill>
      <patternFill patternType="none"/>
    </fill>
    <fill>
      <patternFill patternType="gray125"/>
    </fill>
    <fill>
      <patternFill patternType="solid">
        <fgColor theme="6"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B0F0"/>
        <bgColor indexed="64"/>
      </patternFill>
    </fill>
    <fill>
      <patternFill patternType="solid">
        <fgColor theme="0"/>
        <bgColor rgb="FF000000"/>
      </patternFill>
    </fill>
    <fill>
      <patternFill patternType="solid">
        <fgColor theme="0"/>
        <bgColor indexed="64"/>
      </patternFill>
    </fill>
  </fills>
  <borders count="29">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6">
    <xf numFmtId="0" fontId="0" fillId="0" borderId="0"/>
    <xf numFmtId="0" fontId="3" fillId="0" borderId="0"/>
    <xf numFmtId="0" fontId="3" fillId="0" borderId="0"/>
    <xf numFmtId="0" fontId="14" fillId="0" borderId="0" applyFill="0" applyBorder="0" applyAlignment="0" applyProtection="0"/>
    <xf numFmtId="0" fontId="22" fillId="0" borderId="0" applyNumberFormat="0" applyFill="0" applyBorder="0" applyAlignment="0" applyProtection="0">
      <alignment vertical="top"/>
      <protection locked="0"/>
    </xf>
    <xf numFmtId="0" fontId="36" fillId="0" borderId="0"/>
  </cellStyleXfs>
  <cellXfs count="190">
    <xf numFmtId="0" fontId="0" fillId="0" borderId="0" xfId="0"/>
    <xf numFmtId="0" fontId="1" fillId="0" borderId="0" xfId="0" applyFont="1" applyAlignment="1">
      <alignment vertical="center"/>
    </xf>
    <xf numFmtId="0" fontId="1" fillId="0" borderId="0" xfId="0" applyFont="1" applyBorder="1" applyAlignment="1">
      <alignment vertical="center"/>
    </xf>
    <xf numFmtId="0" fontId="2" fillId="0" borderId="0" xfId="0" applyFont="1" applyAlignment="1">
      <alignment vertical="center"/>
    </xf>
    <xf numFmtId="0" fontId="1" fillId="0" borderId="1"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1" fillId="0" borderId="0" xfId="0" applyFont="1" applyBorder="1" applyAlignment="1">
      <alignment horizontal="left" vertical="center"/>
    </xf>
    <xf numFmtId="0" fontId="2" fillId="0" borderId="0" xfId="1" applyFont="1" applyBorder="1" applyAlignment="1">
      <alignment horizontal="center" vertical="center"/>
    </xf>
    <xf numFmtId="0" fontId="2" fillId="0" borderId="0" xfId="1" applyFont="1" applyBorder="1" applyAlignment="1">
      <alignment vertical="center"/>
    </xf>
    <xf numFmtId="0" fontId="1" fillId="0" borderId="0" xfId="2" applyFont="1" applyAlignment="1">
      <alignment vertical="center"/>
    </xf>
    <xf numFmtId="0" fontId="1" fillId="0" borderId="7" xfId="0" applyFont="1" applyBorder="1" applyAlignment="1">
      <alignment vertical="center"/>
    </xf>
    <xf numFmtId="0" fontId="1" fillId="0" borderId="13" xfId="0" applyFont="1" applyBorder="1" applyAlignment="1">
      <alignment vertical="center"/>
    </xf>
    <xf numFmtId="0" fontId="1" fillId="0" borderId="14" xfId="0" applyFont="1" applyBorder="1" applyAlignment="1">
      <alignment vertical="center"/>
    </xf>
    <xf numFmtId="0" fontId="1" fillId="0" borderId="15" xfId="0" applyFont="1" applyBorder="1" applyAlignment="1">
      <alignment vertical="center"/>
    </xf>
    <xf numFmtId="0" fontId="1" fillId="0" borderId="16" xfId="0" applyFont="1" applyBorder="1" applyAlignment="1">
      <alignment vertical="center"/>
    </xf>
    <xf numFmtId="0" fontId="1" fillId="0" borderId="17" xfId="0" applyFont="1" applyBorder="1" applyAlignment="1">
      <alignment vertical="center"/>
    </xf>
    <xf numFmtId="4" fontId="1" fillId="0" borderId="5" xfId="0" applyNumberFormat="1" applyFont="1" applyBorder="1" applyAlignment="1">
      <alignment vertical="center"/>
    </xf>
    <xf numFmtId="0" fontId="1" fillId="0" borderId="18" xfId="0" applyFont="1" applyBorder="1" applyAlignment="1">
      <alignment vertical="center"/>
    </xf>
    <xf numFmtId="0" fontId="1" fillId="0" borderId="1" xfId="0" applyFont="1" applyBorder="1" applyAlignment="1">
      <alignment horizontal="left" vertical="center"/>
    </xf>
    <xf numFmtId="0" fontId="3" fillId="0" borderId="0" xfId="0" applyFont="1"/>
    <xf numFmtId="14" fontId="4" fillId="0" borderId="24" xfId="0" applyNumberFormat="1" applyFont="1" applyBorder="1" applyAlignment="1">
      <alignment horizontal="left" wrapText="1"/>
    </xf>
    <xf numFmtId="0" fontId="4" fillId="0" borderId="24" xfId="0" applyFont="1" applyBorder="1" applyAlignment="1"/>
    <xf numFmtId="4" fontId="2" fillId="0" borderId="15" xfId="0" applyNumberFormat="1" applyFont="1" applyBorder="1" applyAlignment="1">
      <alignment horizontal="center" vertical="center"/>
    </xf>
    <xf numFmtId="4" fontId="1" fillId="0" borderId="15" xfId="0" applyNumberFormat="1" applyFont="1" applyBorder="1" applyAlignment="1">
      <alignment horizontal="center" vertical="center"/>
    </xf>
    <xf numFmtId="4" fontId="5" fillId="0" borderId="14" xfId="0" applyNumberFormat="1" applyFont="1" applyBorder="1" applyAlignment="1">
      <alignment horizontal="center" vertical="center"/>
    </xf>
    <xf numFmtId="0" fontId="8" fillId="0" borderId="0" xfId="0" applyFont="1" applyAlignment="1">
      <alignment vertical="center"/>
    </xf>
    <xf numFmtId="0" fontId="3" fillId="0" borderId="0" xfId="0" applyFont="1" applyAlignment="1">
      <alignment horizontal="right"/>
    </xf>
    <xf numFmtId="0" fontId="7" fillId="0" borderId="25" xfId="0" applyFont="1" applyBorder="1" applyAlignment="1">
      <alignment vertical="center" wrapText="1"/>
    </xf>
    <xf numFmtId="0" fontId="0" fillId="0" borderId="25" xfId="0" applyBorder="1"/>
    <xf numFmtId="0" fontId="6" fillId="0" borderId="25" xfId="0" applyFont="1" applyBorder="1" applyAlignment="1">
      <alignment horizontal="center"/>
    </xf>
    <xf numFmtId="0" fontId="0" fillId="0" borderId="24" xfId="0" applyBorder="1"/>
    <xf numFmtId="0" fontId="9" fillId="0" borderId="0" xfId="0" applyFont="1"/>
    <xf numFmtId="4" fontId="0" fillId="0" borderId="25" xfId="0" applyNumberFormat="1" applyBorder="1"/>
    <xf numFmtId="0" fontId="6" fillId="0" borderId="0" xfId="0" applyFont="1" applyAlignment="1">
      <alignment horizontal="right"/>
    </xf>
    <xf numFmtId="14" fontId="3" fillId="0" borderId="0" xfId="0" applyNumberFormat="1" applyFont="1"/>
    <xf numFmtId="0" fontId="13" fillId="0" borderId="0" xfId="0" applyFont="1" applyAlignment="1">
      <alignment horizontal="left" wrapText="1"/>
    </xf>
    <xf numFmtId="0" fontId="3" fillId="0" borderId="0" xfId="0" applyFont="1" applyAlignment="1">
      <alignment vertical="center"/>
    </xf>
    <xf numFmtId="3" fontId="13" fillId="0" borderId="0" xfId="0" applyNumberFormat="1" applyFont="1" applyAlignment="1"/>
    <xf numFmtId="0" fontId="11" fillId="6" borderId="0" xfId="0" applyFont="1" applyFill="1" applyAlignment="1" applyProtection="1">
      <alignment horizontal="center"/>
      <protection locked="0"/>
    </xf>
    <xf numFmtId="0" fontId="0" fillId="0" borderId="0" xfId="0" applyProtection="1">
      <protection locked="0"/>
    </xf>
    <xf numFmtId="0" fontId="6" fillId="2" borderId="25" xfId="0" applyFont="1" applyFill="1" applyBorder="1" applyAlignment="1" applyProtection="1">
      <alignment horizontal="center" wrapText="1"/>
      <protection locked="0"/>
    </xf>
    <xf numFmtId="0" fontId="6" fillId="2" borderId="25" xfId="0" applyFont="1" applyFill="1" applyBorder="1" applyProtection="1">
      <protection locked="0"/>
    </xf>
    <xf numFmtId="0" fontId="6" fillId="0" borderId="0" xfId="0" applyFont="1" applyAlignment="1" applyProtection="1">
      <alignment horizontal="center"/>
      <protection locked="0"/>
    </xf>
    <xf numFmtId="0" fontId="6" fillId="5" borderId="25" xfId="0" applyFont="1" applyFill="1" applyBorder="1" applyAlignment="1" applyProtection="1">
      <alignment wrapText="1"/>
      <protection locked="0"/>
    </xf>
    <xf numFmtId="0" fontId="6" fillId="5" borderId="25" xfId="0" applyFont="1" applyFill="1" applyBorder="1" applyProtection="1">
      <protection locked="0"/>
    </xf>
    <xf numFmtId="0" fontId="3" fillId="0" borderId="0" xfId="0" applyFont="1" applyProtection="1">
      <protection locked="0"/>
    </xf>
    <xf numFmtId="0" fontId="6" fillId="3" borderId="25" xfId="0" applyFont="1" applyFill="1" applyBorder="1" applyAlignment="1" applyProtection="1">
      <alignment horizontal="center"/>
      <protection locked="0"/>
    </xf>
    <xf numFmtId="0" fontId="0" fillId="3" borderId="25" xfId="0" applyFill="1" applyBorder="1" applyProtection="1">
      <protection locked="0"/>
    </xf>
    <xf numFmtId="0" fontId="0" fillId="4" borderId="25" xfId="0" applyFill="1" applyBorder="1" applyProtection="1">
      <protection locked="0"/>
    </xf>
    <xf numFmtId="0" fontId="6" fillId="5" borderId="25" xfId="0" applyFont="1" applyFill="1" applyBorder="1" applyAlignment="1" applyProtection="1">
      <alignment horizontal="center"/>
      <protection locked="0"/>
    </xf>
    <xf numFmtId="0" fontId="0" fillId="5" borderId="25" xfId="0" applyFill="1" applyBorder="1" applyProtection="1">
      <protection locked="0"/>
    </xf>
    <xf numFmtId="0" fontId="3" fillId="7" borderId="0" xfId="0" applyFont="1" applyFill="1" applyProtection="1">
      <protection locked="0"/>
    </xf>
    <xf numFmtId="0" fontId="3" fillId="3" borderId="25" xfId="0" applyFont="1" applyFill="1" applyBorder="1" applyProtection="1">
      <protection locked="0"/>
    </xf>
    <xf numFmtId="0" fontId="3" fillId="4" borderId="25" xfId="0" applyFont="1" applyFill="1" applyBorder="1" applyProtection="1">
      <protection locked="0"/>
    </xf>
    <xf numFmtId="0" fontId="10" fillId="0" borderId="0" xfId="0" applyFont="1" applyProtection="1">
      <protection locked="0"/>
    </xf>
    <xf numFmtId="0" fontId="0" fillId="0" borderId="0" xfId="0" applyAlignment="1" applyProtection="1">
      <alignment horizontal="center"/>
      <protection locked="0"/>
    </xf>
    <xf numFmtId="0" fontId="3" fillId="0" borderId="0" xfId="0" applyFont="1" applyProtection="1"/>
    <xf numFmtId="0" fontId="3" fillId="0" borderId="0" xfId="0" applyFont="1" applyAlignment="1" applyProtection="1">
      <alignment wrapText="1"/>
    </xf>
    <xf numFmtId="0" fontId="6" fillId="0" borderId="0" xfId="0" applyFont="1" applyAlignment="1">
      <alignment horizontal="right" vertical="top"/>
    </xf>
    <xf numFmtId="0" fontId="6" fillId="0" borderId="0" xfId="0" applyFont="1" applyAlignment="1">
      <alignment horizontal="right" vertical="center"/>
    </xf>
    <xf numFmtId="0" fontId="10" fillId="0" borderId="0" xfId="0" applyFont="1" applyProtection="1"/>
    <xf numFmtId="4" fontId="2" fillId="0" borderId="23" xfId="0" applyNumberFormat="1" applyFont="1" applyBorder="1" applyAlignment="1">
      <alignment horizontal="center" vertical="center"/>
    </xf>
    <xf numFmtId="0" fontId="1" fillId="0" borderId="21" xfId="0" applyFont="1" applyBorder="1" applyAlignment="1">
      <alignment vertical="center"/>
    </xf>
    <xf numFmtId="4" fontId="1" fillId="0" borderId="14" xfId="0" applyNumberFormat="1" applyFont="1" applyBorder="1" applyAlignment="1">
      <alignment vertical="center"/>
    </xf>
    <xf numFmtId="4" fontId="2" fillId="0" borderId="14" xfId="1" applyNumberFormat="1" applyFont="1" applyBorder="1" applyAlignment="1">
      <alignment horizontal="center" vertical="center"/>
    </xf>
    <xf numFmtId="0" fontId="6" fillId="0" borderId="0" xfId="0" applyFont="1" applyBorder="1" applyAlignment="1">
      <alignment horizontal="center"/>
    </xf>
    <xf numFmtId="0" fontId="0" fillId="0" borderId="0" xfId="0" applyBorder="1" applyAlignment="1">
      <alignment horizontal="center"/>
    </xf>
    <xf numFmtId="0" fontId="0" fillId="0" borderId="0" xfId="0" applyBorder="1"/>
    <xf numFmtId="4" fontId="0" fillId="0" borderId="0" xfId="0" applyNumberFormat="1" applyBorder="1"/>
    <xf numFmtId="0" fontId="3" fillId="0" borderId="0" xfId="0" applyFont="1" applyAlignment="1">
      <alignment wrapText="1"/>
    </xf>
    <xf numFmtId="0" fontId="3" fillId="0" borderId="0" xfId="0" applyFont="1" applyBorder="1" applyAlignment="1">
      <alignment horizontal="center"/>
    </xf>
    <xf numFmtId="4" fontId="3" fillId="0" borderId="0" xfId="0" applyNumberFormat="1" applyFont="1" applyBorder="1"/>
    <xf numFmtId="0" fontId="1" fillId="0" borderId="0" xfId="0" applyFont="1" applyBorder="1" applyAlignment="1">
      <alignment horizontal="center" vertical="center"/>
    </xf>
    <xf numFmtId="0" fontId="1" fillId="0" borderId="1" xfId="2" applyFont="1" applyBorder="1" applyAlignment="1">
      <alignment horizontal="left" vertical="center"/>
    </xf>
    <xf numFmtId="0" fontId="1" fillId="0" borderId="0" xfId="2" applyFont="1" applyBorder="1" applyAlignment="1">
      <alignment horizontal="left" vertical="center"/>
    </xf>
    <xf numFmtId="3" fontId="1" fillId="0" borderId="0" xfId="0" applyNumberFormat="1" applyFont="1" applyBorder="1" applyAlignment="1">
      <alignment horizontal="center" vertical="center"/>
    </xf>
    <xf numFmtId="0" fontId="0" fillId="8" borderId="0" xfId="0" applyFill="1" applyAlignment="1" applyProtection="1">
      <alignment wrapText="1"/>
      <protection locked="0"/>
    </xf>
    <xf numFmtId="0" fontId="0" fillId="9" borderId="0" xfId="0" applyFill="1" applyAlignment="1" applyProtection="1">
      <alignment wrapText="1"/>
      <protection locked="0"/>
    </xf>
    <xf numFmtId="0" fontId="0" fillId="0" borderId="25" xfId="0" applyBorder="1" applyProtection="1">
      <protection locked="0"/>
    </xf>
    <xf numFmtId="0" fontId="3" fillId="0" borderId="25" xfId="0" applyFont="1" applyBorder="1" applyProtection="1">
      <protection locked="0"/>
    </xf>
    <xf numFmtId="0" fontId="1" fillId="0" borderId="1" xfId="2" applyFont="1" applyBorder="1" applyAlignment="1">
      <alignment vertical="center"/>
    </xf>
    <xf numFmtId="0" fontId="1" fillId="0" borderId="0" xfId="2" applyFont="1" applyBorder="1" applyAlignment="1">
      <alignment vertical="center"/>
    </xf>
    <xf numFmtId="0" fontId="18" fillId="10" borderId="25" xfId="0" applyFont="1" applyFill="1" applyBorder="1" applyAlignment="1">
      <alignment horizontal="center" vertical="center"/>
    </xf>
    <xf numFmtId="0" fontId="18" fillId="10" borderId="28" xfId="0" applyFont="1" applyFill="1" applyBorder="1" applyAlignment="1">
      <alignment horizontal="center" vertical="center"/>
    </xf>
    <xf numFmtId="0" fontId="0" fillId="11" borderId="25" xfId="0" applyFill="1" applyBorder="1"/>
    <xf numFmtId="0" fontId="19" fillId="10" borderId="25" xfId="0" applyFont="1" applyFill="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right"/>
    </xf>
    <xf numFmtId="164" fontId="20" fillId="0" borderId="0" xfId="0" applyNumberFormat="1" applyFont="1" applyAlignment="1">
      <alignment horizontal="left" vertical="center"/>
    </xf>
    <xf numFmtId="0" fontId="20" fillId="0" borderId="0" xfId="0" applyFont="1" applyAlignment="1">
      <alignment horizontal="left" vertical="center"/>
    </xf>
    <xf numFmtId="0" fontId="3" fillId="0" borderId="0" xfId="0" applyFont="1" applyAlignment="1">
      <alignment horizontal="left" vertical="center"/>
    </xf>
    <xf numFmtId="0" fontId="11" fillId="0" borderId="0" xfId="0" applyFont="1"/>
    <xf numFmtId="0" fontId="22" fillId="0" borderId="0" xfId="4" applyAlignment="1" applyProtection="1">
      <alignment horizontal="left" vertical="center"/>
    </xf>
    <xf numFmtId="0" fontId="6" fillId="0" borderId="0" xfId="0" applyFont="1"/>
    <xf numFmtId="0" fontId="3" fillId="0" borderId="0" xfId="0" applyFont="1" applyAlignment="1">
      <alignment horizontal="justify" vertical="center" wrapText="1"/>
    </xf>
    <xf numFmtId="0" fontId="29" fillId="0" borderId="0" xfId="0" applyFont="1" applyBorder="1" applyAlignment="1">
      <alignment horizontal="center" vertical="center"/>
    </xf>
    <xf numFmtId="0" fontId="3" fillId="0" borderId="0" xfId="0" applyFont="1" applyAlignment="1">
      <alignment horizontal="right" vertical="top"/>
    </xf>
    <xf numFmtId="0" fontId="24" fillId="0" borderId="0" xfId="0" applyFont="1" applyAlignment="1">
      <alignment horizontal="right" vertical="top"/>
    </xf>
    <xf numFmtId="0" fontId="24" fillId="0" borderId="0" xfId="0" applyFont="1" applyAlignment="1">
      <alignment vertical="top"/>
    </xf>
    <xf numFmtId="0" fontId="30" fillId="0" borderId="0" xfId="0" applyFont="1" applyAlignment="1">
      <alignment horizontal="center" vertical="center"/>
    </xf>
    <xf numFmtId="0" fontId="3" fillId="0" borderId="0" xfId="0" applyFont="1" applyAlignment="1">
      <alignment vertical="top"/>
    </xf>
    <xf numFmtId="0" fontId="3" fillId="0" borderId="0" xfId="0" applyFont="1" applyAlignment="1">
      <alignment horizontal="center" vertical="center"/>
    </xf>
    <xf numFmtId="0" fontId="11" fillId="0" borderId="0" xfId="0" applyFont="1" applyAlignment="1">
      <alignment vertical="top"/>
    </xf>
    <xf numFmtId="0" fontId="11" fillId="0" borderId="0" xfId="0" applyFont="1" applyAlignment="1">
      <alignment vertical="center"/>
    </xf>
    <xf numFmtId="0" fontId="24" fillId="0" borderId="0" xfId="0" applyFont="1" applyAlignment="1">
      <alignment vertical="center"/>
    </xf>
    <xf numFmtId="0" fontId="26" fillId="0" borderId="0" xfId="0" applyFont="1" applyAlignment="1">
      <alignment vertical="center"/>
    </xf>
    <xf numFmtId="0" fontId="20" fillId="0" borderId="0" xfId="0" applyFont="1" applyAlignment="1"/>
    <xf numFmtId="0" fontId="35" fillId="0" borderId="25" xfId="5" applyFont="1" applyBorder="1"/>
    <xf numFmtId="0" fontId="36" fillId="0" borderId="0" xfId="5"/>
    <xf numFmtId="0" fontId="36" fillId="0" borderId="25" xfId="5" applyBorder="1" applyAlignment="1">
      <alignment horizontal="center"/>
    </xf>
    <xf numFmtId="0" fontId="0" fillId="0" borderId="25" xfId="0" applyFill="1" applyBorder="1"/>
    <xf numFmtId="0" fontId="0" fillId="0" borderId="25" xfId="0" applyFill="1" applyBorder="1" applyAlignment="1">
      <alignment wrapText="1"/>
    </xf>
    <xf numFmtId="0" fontId="6" fillId="4" borderId="25" xfId="0" applyFont="1" applyFill="1" applyBorder="1" applyAlignment="1" applyProtection="1">
      <alignment horizontal="center"/>
      <protection locked="0"/>
    </xf>
    <xf numFmtId="0" fontId="11" fillId="0" borderId="0" xfId="0" applyFont="1" applyAlignment="1">
      <alignment horizontal="center" vertical="center"/>
    </xf>
    <xf numFmtId="0" fontId="11" fillId="8" borderId="0" xfId="0" applyFont="1" applyFill="1" applyAlignment="1">
      <alignment horizontal="left" vertical="top" wrapText="1"/>
    </xf>
    <xf numFmtId="0" fontId="21" fillId="0" borderId="0" xfId="0" applyFont="1" applyAlignment="1">
      <alignment horizontal="center" vertical="center"/>
    </xf>
    <xf numFmtId="0" fontId="11" fillId="0" borderId="0" xfId="0" applyFont="1" applyAlignment="1">
      <alignment vertical="top" wrapText="1"/>
    </xf>
    <xf numFmtId="0" fontId="3" fillId="0" borderId="0" xfId="0" applyFont="1" applyAlignment="1">
      <alignment vertical="top" wrapText="1"/>
    </xf>
    <xf numFmtId="165" fontId="32" fillId="0" borderId="0" xfId="0" applyNumberFormat="1" applyFont="1" applyAlignment="1">
      <alignment horizontal="center" vertical="center"/>
    </xf>
    <xf numFmtId="0" fontId="33" fillId="0" borderId="0" xfId="0" applyFont="1" applyAlignment="1">
      <alignment horizontal="left" vertical="center" wrapText="1"/>
    </xf>
    <xf numFmtId="0" fontId="34" fillId="0" borderId="0" xfId="0" applyFont="1" applyAlignment="1">
      <alignment horizontal="justify" vertical="center" wrapText="1"/>
    </xf>
    <xf numFmtId="0" fontId="34" fillId="0" borderId="0" xfId="0" applyFont="1"/>
    <xf numFmtId="0" fontId="23" fillId="0" borderId="0" xfId="0" applyFont="1" applyAlignment="1">
      <alignment horizontal="justify" vertical="center" wrapText="1"/>
    </xf>
    <xf numFmtId="0" fontId="24" fillId="0" borderId="0" xfId="0" applyFont="1" applyAlignment="1">
      <alignment horizontal="justify" vertical="center" wrapText="1"/>
    </xf>
    <xf numFmtId="0" fontId="30" fillId="0" borderId="0" xfId="0" applyFont="1" applyAlignment="1">
      <alignment vertical="top" wrapText="1"/>
    </xf>
    <xf numFmtId="0" fontId="31" fillId="0" borderId="0" xfId="0" applyFont="1" applyAlignment="1">
      <alignment vertical="top" wrapText="1"/>
    </xf>
    <xf numFmtId="0" fontId="35" fillId="0" borderId="25" xfId="5" applyFont="1" applyBorder="1" applyAlignment="1">
      <alignment horizontal="center"/>
    </xf>
    <xf numFmtId="0" fontId="16" fillId="0" borderId="0" xfId="0" applyFont="1" applyAlignment="1">
      <alignment horizontal="left" vertical="center" wrapText="1"/>
    </xf>
    <xf numFmtId="0" fontId="12" fillId="0" borderId="0" xfId="0" applyFont="1" applyAlignment="1">
      <alignment horizontal="center" vertical="center"/>
    </xf>
    <xf numFmtId="0" fontId="15" fillId="0" borderId="0" xfId="0" applyFont="1" applyAlignment="1">
      <alignment horizontal="justify" vertical="center" wrapText="1"/>
    </xf>
    <xf numFmtId="0" fontId="16" fillId="0" borderId="0" xfId="0" applyFont="1" applyAlignment="1">
      <alignment horizontal="justify" vertical="center" wrapText="1"/>
    </xf>
    <xf numFmtId="0" fontId="16" fillId="0" borderId="0" xfId="0" applyFont="1"/>
    <xf numFmtId="0" fontId="15" fillId="0" borderId="0" xfId="0" applyFont="1"/>
    <xf numFmtId="0" fontId="1" fillId="8" borderId="4" xfId="0" applyFont="1" applyFill="1" applyBorder="1" applyAlignment="1">
      <alignment horizontal="right" vertical="center"/>
    </xf>
    <xf numFmtId="0" fontId="2" fillId="0" borderId="22" xfId="0" applyFont="1" applyBorder="1" applyAlignment="1">
      <alignment horizontal="center" vertical="center" wrapText="1"/>
    </xf>
    <xf numFmtId="0" fontId="2" fillId="0" borderId="15" xfId="0" applyFont="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center" vertical="center"/>
    </xf>
    <xf numFmtId="0" fontId="1" fillId="0" borderId="0" xfId="0" applyFont="1" applyBorder="1" applyAlignment="1">
      <alignment horizontal="center" vertical="center"/>
    </xf>
    <xf numFmtId="0" fontId="1" fillId="0" borderId="2" xfId="0" applyFont="1" applyBorder="1" applyAlignment="1">
      <alignment horizontal="center" vertical="center"/>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1" fillId="0" borderId="15"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22" xfId="0" applyFont="1" applyBorder="1" applyAlignment="1">
      <alignment horizontal="left" vertical="center"/>
    </xf>
    <xf numFmtId="0" fontId="1" fillId="0" borderId="23" xfId="0" applyFont="1" applyBorder="1" applyAlignment="1">
      <alignment horizontal="left" vertical="center"/>
    </xf>
    <xf numFmtId="0" fontId="1" fillId="0" borderId="15" xfId="0" applyFont="1" applyBorder="1" applyAlignment="1">
      <alignment horizontal="left" vertical="center"/>
    </xf>
    <xf numFmtId="4" fontId="1" fillId="0" borderId="22" xfId="0" applyNumberFormat="1"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0" xfId="2" applyFont="1" applyAlignment="1">
      <alignment horizontal="left" vertical="center"/>
    </xf>
    <xf numFmtId="0" fontId="1" fillId="0" borderId="0" xfId="2" applyFont="1" applyAlignment="1">
      <alignment horizontal="left" vertical="center" wrapText="1"/>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6" xfId="0" applyFont="1" applyBorder="1" applyAlignment="1">
      <alignment horizontal="left" vertical="center"/>
    </xf>
    <xf numFmtId="0" fontId="2" fillId="0" borderId="10" xfId="0" applyFont="1" applyBorder="1" applyAlignment="1">
      <alignment horizontal="left" vertical="center"/>
    </xf>
    <xf numFmtId="0" fontId="2" fillId="0" borderId="12" xfId="0" applyFont="1" applyBorder="1" applyAlignment="1">
      <alignment horizontal="left" vertical="center"/>
    </xf>
    <xf numFmtId="0" fontId="2" fillId="0" borderId="19" xfId="0" applyFont="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2" fillId="0" borderId="18" xfId="0" applyFont="1" applyBorder="1" applyAlignment="1">
      <alignment horizontal="center" vertical="center"/>
    </xf>
    <xf numFmtId="3" fontId="1" fillId="0" borderId="0" xfId="0" applyNumberFormat="1" applyFont="1" applyBorder="1" applyAlignment="1">
      <alignment horizontal="center" vertical="center"/>
    </xf>
    <xf numFmtId="0" fontId="1" fillId="0" borderId="0" xfId="2" applyFont="1" applyBorder="1" applyAlignment="1">
      <alignment horizontal="left" vertical="center"/>
    </xf>
    <xf numFmtId="0" fontId="3" fillId="0" borderId="0" xfId="0" applyFont="1" applyAlignment="1">
      <alignment horizontal="left" vertical="top" wrapText="1"/>
    </xf>
    <xf numFmtId="0" fontId="0" fillId="0" borderId="25" xfId="0" applyBorder="1" applyAlignment="1">
      <alignment horizontal="center"/>
    </xf>
    <xf numFmtId="4" fontId="3" fillId="0" borderId="0" xfId="0" applyNumberFormat="1" applyFont="1" applyBorder="1" applyAlignment="1">
      <alignment horizontal="center"/>
    </xf>
    <xf numFmtId="0" fontId="3" fillId="0" borderId="0" xfId="0" applyFont="1" applyBorder="1" applyAlignment="1">
      <alignment horizontal="center"/>
    </xf>
    <xf numFmtId="0" fontId="6" fillId="0" borderId="25" xfId="0" applyFont="1" applyBorder="1" applyAlignment="1">
      <alignment horizontal="center" vertical="center"/>
    </xf>
    <xf numFmtId="0" fontId="8" fillId="0" borderId="25" xfId="0" applyFont="1" applyBorder="1" applyAlignment="1">
      <alignment vertical="center" wrapText="1"/>
    </xf>
    <xf numFmtId="0" fontId="8" fillId="0" borderId="26"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25" xfId="0" applyFont="1" applyBorder="1" applyAlignment="1">
      <alignment vertical="center"/>
    </xf>
    <xf numFmtId="0" fontId="6" fillId="0" borderId="25" xfId="0" applyFont="1" applyBorder="1" applyAlignment="1">
      <alignment vertical="center"/>
    </xf>
    <xf numFmtId="0" fontId="6" fillId="0" borderId="0" xfId="0" applyFont="1" applyAlignment="1">
      <alignment horizontal="center"/>
    </xf>
    <xf numFmtId="0" fontId="6" fillId="0" borderId="0" xfId="0" applyFont="1" applyAlignment="1">
      <alignment horizontal="center" vertical="top" wrapText="1"/>
    </xf>
    <xf numFmtId="0" fontId="6" fillId="0" borderId="0" xfId="0" applyFont="1" applyAlignment="1">
      <alignment horizontal="center" wrapText="1"/>
    </xf>
  </cellXfs>
  <cellStyles count="6">
    <cellStyle name="GENEL" xfId="3"/>
    <cellStyle name="Köprü 2" xfId="4"/>
    <cellStyle name="Normal" xfId="0" builtinId="0"/>
    <cellStyle name="Normal 2" xfId="1"/>
    <cellStyle name="Normal 3" xfId="5"/>
    <cellStyle name="Normal_PİYASA ARAŞTIRMA TUTANAĞI -Ulaş Taşımacılık Şubat" xfId="2"/>
  </cellStyles>
  <dxfs count="1">
    <dxf>
      <font>
        <b/>
        <i val="0"/>
        <u/>
        <color rgb="FFFF0000"/>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66675</xdr:colOff>
      <xdr:row>1</xdr:row>
      <xdr:rowOff>19050</xdr:rowOff>
    </xdr:from>
    <xdr:to>
      <xdr:col>1</xdr:col>
      <xdr:colOff>495300</xdr:colOff>
      <xdr:row>4</xdr:row>
      <xdr:rowOff>95250</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66675"/>
          <a:ext cx="6667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0</xdr:row>
      <xdr:rowOff>104775</xdr:rowOff>
    </xdr:from>
    <xdr:to>
      <xdr:col>1</xdr:col>
      <xdr:colOff>146685</xdr:colOff>
      <xdr:row>4</xdr:row>
      <xdr:rowOff>70485</xdr:rowOff>
    </xdr:to>
    <xdr:pic>
      <xdr:nvPicPr>
        <xdr:cNvPr id="2" name="Resim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 y="104775"/>
          <a:ext cx="670560" cy="6705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smail\satinalma\personel\maguventurk\YEN&#304;DEN%20YAPILNDIRMA%20Y&#214;NET%202006\MEVCUT%20EKLER\DSS%20EKL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muhasebat.gov.tr/Documents%20and%20Settings/Administrator/Local%20Settings/Temporary%20Internet%20Files/Content.IE5/VLJMCPFO/Son/DS&#304;MY%20Ekle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44.49\d&#304;ssatinalma\personel\maguventurk\YEN&#304;DEN%20YAPILNDIRMA%20Y&#214;NET%202006\MEVCUT%20EKLER\DSS%20EKL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LİSTE"/>
      <sheetName val="tahakkuk müzekkeresi_1"/>
      <sheetName val="SAİ_yeni_2"/>
      <sheetName val="yevmiye defteri_3"/>
      <sheetName val="Defter_i Kebir_4"/>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tahakkuk müzekkeresi_1"/>
      <sheetName val="SAİ_yeni_2"/>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LİSTE"/>
      <sheetName val="tahakkuk müzekkeresi_1"/>
      <sheetName val="SAİ_yeni_2"/>
      <sheetName val="yevmiye defteri_3"/>
      <sheetName val="Defter_i Kebir_4"/>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omudissat@omu.edu.tr"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Q34"/>
  <sheetViews>
    <sheetView workbookViewId="0">
      <selection activeCell="E3" sqref="E3:G11"/>
    </sheetView>
  </sheetViews>
  <sheetFormatPr defaultColWidth="8.85546875" defaultRowHeight="12.75" x14ac:dyDescent="0.2"/>
  <cols>
    <col min="1" max="1" width="53.28515625" style="42" customWidth="1"/>
    <col min="2" max="2" width="10.28515625" style="42" customWidth="1"/>
    <col min="3" max="3" width="7.85546875" style="42" customWidth="1"/>
    <col min="4" max="4" width="8.140625" style="58" customWidth="1"/>
    <col min="5" max="5" width="22" style="42" customWidth="1"/>
    <col min="6" max="7" width="8.85546875" style="42"/>
    <col min="8" max="8" width="3.140625" style="42" customWidth="1"/>
    <col min="9" max="9" width="7.28515625" style="42" customWidth="1"/>
    <col min="10" max="10" width="21.5703125" style="42" customWidth="1"/>
    <col min="11" max="11" width="9" style="42" customWidth="1"/>
    <col min="12" max="14" width="9" style="42" hidden="1" customWidth="1"/>
    <col min="15" max="16" width="8.85546875" style="42"/>
    <col min="17" max="17" width="14.85546875" style="42" hidden="1" customWidth="1"/>
    <col min="18" max="16384" width="8.85546875" style="42"/>
  </cols>
  <sheetData>
    <row r="1" spans="1:17" ht="27" customHeight="1" x14ac:dyDescent="0.25">
      <c r="A1" s="41" t="s">
        <v>51</v>
      </c>
      <c r="B1" s="80" t="s">
        <v>148</v>
      </c>
      <c r="C1" s="79" t="s">
        <v>147</v>
      </c>
      <c r="D1" s="43" t="s">
        <v>16</v>
      </c>
      <c r="E1" s="44" t="s">
        <v>14</v>
      </c>
      <c r="F1" s="115" t="s">
        <v>15</v>
      </c>
      <c r="G1" s="115"/>
      <c r="H1" s="45"/>
      <c r="I1" s="46" t="s">
        <v>16</v>
      </c>
      <c r="J1" s="47" t="s">
        <v>18</v>
      </c>
    </row>
    <row r="2" spans="1:17" x14ac:dyDescent="0.2">
      <c r="A2" s="59" t="s">
        <v>47</v>
      </c>
      <c r="B2" s="81"/>
      <c r="C2" s="81"/>
      <c r="D2" s="49">
        <v>1</v>
      </c>
      <c r="E2" s="50" t="s">
        <v>156</v>
      </c>
      <c r="F2" s="51">
        <v>3</v>
      </c>
      <c r="G2" s="51" t="s">
        <v>17</v>
      </c>
      <c r="I2" s="52">
        <v>1</v>
      </c>
      <c r="J2" s="53" t="s">
        <v>19</v>
      </c>
      <c r="L2" s="57" t="s">
        <v>75</v>
      </c>
      <c r="M2" s="42" t="s">
        <v>86</v>
      </c>
      <c r="Q2" s="42" t="s">
        <v>103</v>
      </c>
    </row>
    <row r="3" spans="1:17" x14ac:dyDescent="0.2">
      <c r="A3" s="54" t="s">
        <v>77</v>
      </c>
      <c r="B3" s="82"/>
      <c r="C3" s="82"/>
      <c r="D3" s="49">
        <v>2</v>
      </c>
      <c r="E3" s="50"/>
      <c r="F3" s="51"/>
      <c r="G3" s="51"/>
      <c r="I3" s="52">
        <v>2</v>
      </c>
      <c r="J3" s="53" t="s">
        <v>20</v>
      </c>
      <c r="L3" s="57" t="s">
        <v>76</v>
      </c>
      <c r="M3" s="42" t="s">
        <v>87</v>
      </c>
      <c r="Q3" s="42" t="s">
        <v>104</v>
      </c>
    </row>
    <row r="4" spans="1:17" ht="15.75" customHeight="1" x14ac:dyDescent="0.2">
      <c r="A4" s="60" t="s">
        <v>48</v>
      </c>
      <c r="B4" s="81"/>
      <c r="C4" s="81"/>
      <c r="D4" s="49">
        <v>3</v>
      </c>
      <c r="E4" s="50"/>
      <c r="F4" s="51"/>
      <c r="G4" s="51"/>
      <c r="I4" s="52">
        <v>3</v>
      </c>
      <c r="J4" s="53" t="s">
        <v>21</v>
      </c>
      <c r="L4" s="57" t="s">
        <v>77</v>
      </c>
      <c r="M4" s="42" t="s">
        <v>88</v>
      </c>
      <c r="Q4" s="42" t="s">
        <v>49</v>
      </c>
    </row>
    <row r="5" spans="1:17" x14ac:dyDescent="0.2">
      <c r="A5" s="54" t="s">
        <v>90</v>
      </c>
      <c r="B5" s="81"/>
      <c r="C5" s="81"/>
      <c r="D5" s="49">
        <v>4</v>
      </c>
      <c r="E5" s="50"/>
      <c r="F5" s="51"/>
      <c r="G5" s="51"/>
      <c r="I5" s="52">
        <v>4</v>
      </c>
      <c r="J5" s="53" t="s">
        <v>22</v>
      </c>
      <c r="L5" s="57" t="s">
        <v>78</v>
      </c>
      <c r="M5" s="42" t="s">
        <v>89</v>
      </c>
      <c r="Q5" s="42" t="s">
        <v>105</v>
      </c>
    </row>
    <row r="6" spans="1:17" x14ac:dyDescent="0.2">
      <c r="A6" s="59" t="s">
        <v>52</v>
      </c>
      <c r="B6" s="81"/>
      <c r="C6" s="81"/>
      <c r="D6" s="49">
        <v>5</v>
      </c>
      <c r="E6" s="50"/>
      <c r="F6" s="51"/>
      <c r="G6" s="51"/>
      <c r="I6" s="52">
        <v>5</v>
      </c>
      <c r="J6" s="53" t="s">
        <v>107</v>
      </c>
      <c r="L6" s="57" t="s">
        <v>79</v>
      </c>
      <c r="M6" s="42" t="s">
        <v>90</v>
      </c>
      <c r="Q6" s="42" t="s">
        <v>106</v>
      </c>
    </row>
    <row r="7" spans="1:17" x14ac:dyDescent="0.2">
      <c r="A7" s="54" t="s">
        <v>54</v>
      </c>
      <c r="B7" s="81"/>
      <c r="C7" s="81"/>
      <c r="D7" s="49">
        <v>6</v>
      </c>
      <c r="E7" s="55"/>
      <c r="F7" s="51"/>
      <c r="G7" s="56"/>
      <c r="I7" s="52">
        <v>6</v>
      </c>
      <c r="J7" s="53" t="s">
        <v>23</v>
      </c>
      <c r="L7" s="57" t="s">
        <v>80</v>
      </c>
      <c r="M7" s="42" t="s">
        <v>91</v>
      </c>
    </row>
    <row r="8" spans="1:17" x14ac:dyDescent="0.2">
      <c r="A8" s="59" t="s">
        <v>53</v>
      </c>
      <c r="B8" s="81"/>
      <c r="C8" s="81"/>
      <c r="D8" s="49">
        <v>7</v>
      </c>
      <c r="E8" s="50"/>
      <c r="F8" s="51"/>
      <c r="G8" s="51"/>
      <c r="I8" s="52">
        <v>7</v>
      </c>
      <c r="J8" s="53" t="s">
        <v>24</v>
      </c>
      <c r="L8" s="57" t="s">
        <v>81</v>
      </c>
      <c r="M8" s="42" t="s">
        <v>92</v>
      </c>
    </row>
    <row r="9" spans="1:17" x14ac:dyDescent="0.2">
      <c r="A9" s="54" t="s">
        <v>49</v>
      </c>
      <c r="B9" s="81"/>
      <c r="C9" s="81"/>
      <c r="D9" s="49">
        <v>8</v>
      </c>
      <c r="E9" s="50"/>
      <c r="F9" s="51"/>
      <c r="G9" s="51"/>
      <c r="I9" s="52">
        <v>8</v>
      </c>
      <c r="J9" s="53" t="s">
        <v>108</v>
      </c>
      <c r="L9" s="57" t="s">
        <v>82</v>
      </c>
      <c r="M9" s="42" t="s">
        <v>93</v>
      </c>
    </row>
    <row r="10" spans="1:17" x14ac:dyDescent="0.2">
      <c r="A10" s="59" t="s">
        <v>50</v>
      </c>
      <c r="B10" s="81"/>
      <c r="C10" s="81"/>
      <c r="D10" s="49">
        <v>9</v>
      </c>
      <c r="E10" s="50"/>
      <c r="F10" s="51"/>
      <c r="G10" s="51"/>
      <c r="I10" s="52">
        <v>9</v>
      </c>
      <c r="J10" s="53" t="s">
        <v>109</v>
      </c>
      <c r="L10" s="57" t="s">
        <v>83</v>
      </c>
      <c r="M10" s="42" t="s">
        <v>94</v>
      </c>
    </row>
    <row r="11" spans="1:17" x14ac:dyDescent="0.2">
      <c r="B11" s="81"/>
      <c r="C11" s="81"/>
      <c r="D11" s="49">
        <v>10</v>
      </c>
      <c r="E11" s="50"/>
      <c r="F11" s="51"/>
      <c r="G11" s="51"/>
      <c r="I11" s="52">
        <v>10</v>
      </c>
      <c r="J11" s="53" t="s">
        <v>110</v>
      </c>
      <c r="L11" s="57" t="s">
        <v>84</v>
      </c>
      <c r="M11" s="42" t="s">
        <v>95</v>
      </c>
    </row>
    <row r="12" spans="1:17" x14ac:dyDescent="0.2">
      <c r="B12" s="81"/>
      <c r="C12" s="81"/>
      <c r="D12" s="49">
        <v>11</v>
      </c>
      <c r="E12" s="50"/>
      <c r="F12" s="51"/>
      <c r="G12" s="51"/>
      <c r="I12" s="52">
        <v>11</v>
      </c>
      <c r="J12" s="53" t="s">
        <v>111</v>
      </c>
      <c r="L12" s="57" t="s">
        <v>85</v>
      </c>
      <c r="M12" s="42" t="s">
        <v>96</v>
      </c>
    </row>
    <row r="13" spans="1:17" x14ac:dyDescent="0.2">
      <c r="B13" s="81"/>
      <c r="C13" s="81"/>
      <c r="D13" s="49">
        <v>12</v>
      </c>
      <c r="E13" s="50"/>
      <c r="F13" s="51"/>
      <c r="G13" s="51"/>
      <c r="I13" s="52">
        <v>12</v>
      </c>
      <c r="J13" s="53" t="s">
        <v>112</v>
      </c>
      <c r="L13" s="57" t="s">
        <v>73</v>
      </c>
      <c r="M13" s="42" t="s">
        <v>97</v>
      </c>
    </row>
    <row r="14" spans="1:17" x14ac:dyDescent="0.2">
      <c r="B14" s="81"/>
      <c r="C14" s="81"/>
      <c r="D14" s="49">
        <v>13</v>
      </c>
      <c r="E14" s="50"/>
      <c r="F14" s="51"/>
      <c r="G14" s="51"/>
      <c r="I14" s="52">
        <v>13</v>
      </c>
      <c r="J14" s="53" t="s">
        <v>113</v>
      </c>
      <c r="L14" s="57" t="s">
        <v>74</v>
      </c>
      <c r="M14" s="42" t="s">
        <v>98</v>
      </c>
    </row>
    <row r="15" spans="1:17" x14ac:dyDescent="0.2">
      <c r="B15" s="81"/>
      <c r="C15" s="81"/>
      <c r="D15" s="49">
        <v>14</v>
      </c>
      <c r="E15" s="50"/>
      <c r="F15" s="51"/>
      <c r="G15" s="51"/>
      <c r="I15" s="52"/>
      <c r="J15" s="53"/>
      <c r="M15" s="42" t="s">
        <v>99</v>
      </c>
    </row>
    <row r="16" spans="1:17" x14ac:dyDescent="0.2">
      <c r="B16" s="81"/>
      <c r="C16" s="81"/>
      <c r="D16" s="49">
        <v>15</v>
      </c>
      <c r="E16" s="50"/>
      <c r="F16" s="51"/>
      <c r="G16" s="51"/>
      <c r="I16" s="52"/>
      <c r="J16" s="53"/>
      <c r="M16" s="42" t="s">
        <v>100</v>
      </c>
    </row>
    <row r="17" spans="1:13" x14ac:dyDescent="0.2">
      <c r="A17" s="63" t="s">
        <v>44</v>
      </c>
      <c r="B17" s="81"/>
      <c r="C17" s="81"/>
      <c r="D17" s="49">
        <v>16</v>
      </c>
      <c r="E17" s="50"/>
      <c r="F17" s="51"/>
      <c r="G17" s="51"/>
      <c r="I17" s="52"/>
      <c r="J17" s="53"/>
      <c r="M17" s="42" t="s">
        <v>101</v>
      </c>
    </row>
    <row r="18" spans="1:13" x14ac:dyDescent="0.2">
      <c r="A18" s="63" t="str">
        <f>CONCATENATE(A17,A5,A6,A7)</f>
        <v>:5(BEŞ) kalem malzeme</v>
      </c>
      <c r="B18" s="81"/>
      <c r="C18" s="81"/>
      <c r="D18" s="49">
        <v>17</v>
      </c>
      <c r="E18" s="50"/>
      <c r="F18" s="51"/>
      <c r="G18" s="51"/>
      <c r="I18" s="52"/>
      <c r="J18" s="53"/>
      <c r="M18" s="42" t="s">
        <v>102</v>
      </c>
    </row>
    <row r="19" spans="1:13" x14ac:dyDescent="0.2">
      <c r="A19" s="57"/>
      <c r="B19" s="81"/>
      <c r="C19" s="81"/>
      <c r="D19" s="49">
        <v>18</v>
      </c>
      <c r="E19" s="50"/>
      <c r="F19" s="51"/>
      <c r="G19" s="51"/>
      <c r="I19" s="52"/>
      <c r="J19" s="53"/>
      <c r="M19" s="48" t="s">
        <v>114</v>
      </c>
    </row>
    <row r="20" spans="1:13" x14ac:dyDescent="0.2">
      <c r="A20" s="57"/>
      <c r="B20" s="81"/>
      <c r="C20" s="81"/>
      <c r="D20" s="49">
        <v>19</v>
      </c>
      <c r="E20" s="50"/>
      <c r="F20" s="51"/>
      <c r="G20" s="51"/>
      <c r="I20" s="52"/>
      <c r="J20" s="53"/>
      <c r="M20" s="48" t="s">
        <v>115</v>
      </c>
    </row>
    <row r="21" spans="1:13" x14ac:dyDescent="0.2">
      <c r="B21" s="81"/>
      <c r="C21" s="81"/>
      <c r="D21" s="49">
        <v>20</v>
      </c>
      <c r="E21" s="50"/>
      <c r="F21" s="51"/>
      <c r="G21" s="51"/>
      <c r="I21" s="52"/>
      <c r="J21" s="53"/>
      <c r="M21" s="48" t="s">
        <v>116</v>
      </c>
    </row>
    <row r="22" spans="1:13" x14ac:dyDescent="0.2">
      <c r="B22" s="81"/>
      <c r="C22" s="81"/>
      <c r="D22" s="49">
        <v>21</v>
      </c>
      <c r="E22" s="50"/>
      <c r="F22" s="51"/>
      <c r="G22" s="51"/>
      <c r="I22" s="52"/>
      <c r="J22" s="53"/>
      <c r="M22" s="48" t="s">
        <v>117</v>
      </c>
    </row>
    <row r="23" spans="1:13" x14ac:dyDescent="0.2">
      <c r="B23" s="81"/>
      <c r="C23" s="81"/>
      <c r="D23" s="49">
        <v>22</v>
      </c>
      <c r="E23" s="50"/>
      <c r="F23" s="51"/>
      <c r="G23" s="51"/>
      <c r="I23" s="52"/>
      <c r="J23" s="53"/>
      <c r="M23" s="48" t="s">
        <v>118</v>
      </c>
    </row>
    <row r="24" spans="1:13" x14ac:dyDescent="0.2">
      <c r="B24" s="81"/>
      <c r="C24" s="81"/>
      <c r="D24" s="49">
        <v>23</v>
      </c>
      <c r="E24" s="50"/>
      <c r="F24" s="51"/>
      <c r="G24" s="51"/>
      <c r="I24" s="52"/>
      <c r="J24" s="53"/>
      <c r="M24" s="48" t="s">
        <v>119</v>
      </c>
    </row>
    <row r="25" spans="1:13" x14ac:dyDescent="0.2">
      <c r="A25" s="57" t="s">
        <v>54</v>
      </c>
      <c r="B25" s="81"/>
      <c r="C25" s="81"/>
      <c r="D25" s="49">
        <v>24</v>
      </c>
      <c r="E25" s="50"/>
      <c r="F25" s="51"/>
      <c r="G25" s="51"/>
      <c r="I25" s="52"/>
      <c r="J25" s="53"/>
      <c r="M25" s="48" t="s">
        <v>120</v>
      </c>
    </row>
    <row r="26" spans="1:13" x14ac:dyDescent="0.2">
      <c r="A26" s="57" t="s">
        <v>72</v>
      </c>
      <c r="B26" s="81"/>
      <c r="C26" s="81"/>
      <c r="D26" s="49">
        <v>25</v>
      </c>
      <c r="E26" s="50"/>
      <c r="F26" s="51"/>
      <c r="G26" s="51"/>
      <c r="I26" s="52"/>
      <c r="J26" s="53"/>
      <c r="M26" s="48" t="s">
        <v>121</v>
      </c>
    </row>
    <row r="27" spans="1:13" x14ac:dyDescent="0.2">
      <c r="M27" s="48" t="s">
        <v>122</v>
      </c>
    </row>
    <row r="28" spans="1:13" ht="13.5" customHeight="1" x14ac:dyDescent="0.2">
      <c r="M28" s="48" t="s">
        <v>123</v>
      </c>
    </row>
    <row r="29" spans="1:13" ht="13.5" customHeight="1" x14ac:dyDescent="0.2">
      <c r="M29" s="48" t="s">
        <v>124</v>
      </c>
    </row>
    <row r="30" spans="1:13" ht="13.5" customHeight="1" x14ac:dyDescent="0.2">
      <c r="M30" s="48" t="s">
        <v>125</v>
      </c>
    </row>
    <row r="31" spans="1:13" ht="13.5" customHeight="1" x14ac:dyDescent="0.2">
      <c r="M31" s="48" t="s">
        <v>126</v>
      </c>
    </row>
    <row r="32" spans="1:13" ht="13.5" customHeight="1" x14ac:dyDescent="0.2">
      <c r="M32" s="48" t="s">
        <v>127</v>
      </c>
    </row>
    <row r="33" spans="5:13" ht="13.5" customHeight="1" x14ac:dyDescent="0.2">
      <c r="E33" s="48"/>
      <c r="M33" s="48" t="s">
        <v>128</v>
      </c>
    </row>
    <row r="34" spans="5:13" ht="13.5" customHeight="1" x14ac:dyDescent="0.2">
      <c r="M34" s="48" t="s">
        <v>129</v>
      </c>
    </row>
  </sheetData>
  <mergeCells count="1">
    <mergeCell ref="F1:G1"/>
  </mergeCells>
  <dataValidations count="5">
    <dataValidation allowBlank="1" showInputMessage="1" showErrorMessage="1" promptTitle="mal-hizmet" sqref="L3:L4"/>
    <dataValidation type="list" allowBlank="1" showInputMessage="1" showErrorMessage="1" sqref="A25:B26 A7:B7">
      <formula1>$A$25:$A$26</formula1>
    </dataValidation>
    <dataValidation type="list" allowBlank="1" showInputMessage="1" showErrorMessage="1" sqref="A3:B3">
      <formula1>$L$2:$L$14</formula1>
    </dataValidation>
    <dataValidation type="list" allowBlank="1" showInputMessage="1" showErrorMessage="1" sqref="A5:B5">
      <formula1>$M$2:$M$40</formula1>
    </dataValidation>
    <dataValidation type="list" allowBlank="1" showInputMessage="1" showErrorMessage="1" sqref="A9:B9">
      <formula1>$Q$2:$Q$6</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FFFF00"/>
    <pageSetUpPr fitToPage="1"/>
  </sheetPr>
  <dimension ref="A1:J31"/>
  <sheetViews>
    <sheetView topLeftCell="A4" zoomScaleNormal="100" workbookViewId="0">
      <selection activeCell="B24" sqref="B24:F24"/>
    </sheetView>
  </sheetViews>
  <sheetFormatPr defaultRowHeight="12.75" x14ac:dyDescent="0.2"/>
  <cols>
    <col min="1" max="1" width="3.5703125" style="22" bestFit="1" customWidth="1"/>
    <col min="2" max="2" width="9.140625" style="22" customWidth="1"/>
    <col min="3" max="3" width="9.140625" style="22"/>
    <col min="4" max="4" width="10.85546875" style="22" customWidth="1"/>
    <col min="5" max="5" width="12.42578125" style="22" customWidth="1"/>
    <col min="6" max="6" width="10.5703125" style="22" customWidth="1"/>
    <col min="7" max="7" width="6.85546875" style="22" customWidth="1"/>
    <col min="8" max="8" width="8.28515625" style="22" customWidth="1"/>
    <col min="9" max="9" width="18.7109375" style="22" customWidth="1"/>
    <col min="10" max="10" width="24.85546875" style="22" customWidth="1"/>
    <col min="11" max="256" width="9.140625" style="22"/>
    <col min="257" max="257" width="3.5703125" style="22" bestFit="1" customWidth="1"/>
    <col min="258" max="258" width="9.140625" style="22" customWidth="1"/>
    <col min="259" max="259" width="9.140625" style="22"/>
    <col min="260" max="260" width="10.85546875" style="22" customWidth="1"/>
    <col min="261" max="261" width="12.42578125" style="22" customWidth="1"/>
    <col min="262" max="262" width="10.5703125" style="22" customWidth="1"/>
    <col min="263" max="263" width="6.85546875" style="22" customWidth="1"/>
    <col min="264" max="264" width="8.28515625" style="22" customWidth="1"/>
    <col min="265" max="265" width="18.7109375" style="22" customWidth="1"/>
    <col min="266" max="266" width="24.85546875" style="22" customWidth="1"/>
    <col min="267" max="512" width="9.140625" style="22"/>
    <col min="513" max="513" width="3.5703125" style="22" bestFit="1" customWidth="1"/>
    <col min="514" max="514" width="9.140625" style="22" customWidth="1"/>
    <col min="515" max="515" width="9.140625" style="22"/>
    <col min="516" max="516" width="10.85546875" style="22" customWidth="1"/>
    <col min="517" max="517" width="12.42578125" style="22" customWidth="1"/>
    <col min="518" max="518" width="10.5703125" style="22" customWidth="1"/>
    <col min="519" max="519" width="6.85546875" style="22" customWidth="1"/>
    <col min="520" max="520" width="8.28515625" style="22" customWidth="1"/>
    <col min="521" max="521" width="18.7109375" style="22" customWidth="1"/>
    <col min="522" max="522" width="24.85546875" style="22" customWidth="1"/>
    <col min="523" max="768" width="9.140625" style="22"/>
    <col min="769" max="769" width="3.5703125" style="22" bestFit="1" customWidth="1"/>
    <col min="770" max="770" width="9.140625" style="22" customWidth="1"/>
    <col min="771" max="771" width="9.140625" style="22"/>
    <col min="772" max="772" width="10.85546875" style="22" customWidth="1"/>
    <col min="773" max="773" width="12.42578125" style="22" customWidth="1"/>
    <col min="774" max="774" width="10.5703125" style="22" customWidth="1"/>
    <col min="775" max="775" width="6.85546875" style="22" customWidth="1"/>
    <col min="776" max="776" width="8.28515625" style="22" customWidth="1"/>
    <col min="777" max="777" width="18.7109375" style="22" customWidth="1"/>
    <col min="778" max="778" width="24.85546875" style="22" customWidth="1"/>
    <col min="779" max="1024" width="9.140625" style="22"/>
    <col min="1025" max="1025" width="3.5703125" style="22" bestFit="1" customWidth="1"/>
    <col min="1026" max="1026" width="9.140625" style="22" customWidth="1"/>
    <col min="1027" max="1027" width="9.140625" style="22"/>
    <col min="1028" max="1028" width="10.85546875" style="22" customWidth="1"/>
    <col min="1029" max="1029" width="12.42578125" style="22" customWidth="1"/>
    <col min="1030" max="1030" width="10.5703125" style="22" customWidth="1"/>
    <col min="1031" max="1031" width="6.85546875" style="22" customWidth="1"/>
    <col min="1032" max="1032" width="8.28515625" style="22" customWidth="1"/>
    <col min="1033" max="1033" width="18.7109375" style="22" customWidth="1"/>
    <col min="1034" max="1034" width="24.85546875" style="22" customWidth="1"/>
    <col min="1035" max="1280" width="9.140625" style="22"/>
    <col min="1281" max="1281" width="3.5703125" style="22" bestFit="1" customWidth="1"/>
    <col min="1282" max="1282" width="9.140625" style="22" customWidth="1"/>
    <col min="1283" max="1283" width="9.140625" style="22"/>
    <col min="1284" max="1284" width="10.85546875" style="22" customWidth="1"/>
    <col min="1285" max="1285" width="12.42578125" style="22" customWidth="1"/>
    <col min="1286" max="1286" width="10.5703125" style="22" customWidth="1"/>
    <col min="1287" max="1287" width="6.85546875" style="22" customWidth="1"/>
    <col min="1288" max="1288" width="8.28515625" style="22" customWidth="1"/>
    <col min="1289" max="1289" width="18.7109375" style="22" customWidth="1"/>
    <col min="1290" max="1290" width="24.85546875" style="22" customWidth="1"/>
    <col min="1291" max="1536" width="9.140625" style="22"/>
    <col min="1537" max="1537" width="3.5703125" style="22" bestFit="1" customWidth="1"/>
    <col min="1538" max="1538" width="9.140625" style="22" customWidth="1"/>
    <col min="1539" max="1539" width="9.140625" style="22"/>
    <col min="1540" max="1540" width="10.85546875" style="22" customWidth="1"/>
    <col min="1541" max="1541" width="12.42578125" style="22" customWidth="1"/>
    <col min="1542" max="1542" width="10.5703125" style="22" customWidth="1"/>
    <col min="1543" max="1543" width="6.85546875" style="22" customWidth="1"/>
    <col min="1544" max="1544" width="8.28515625" style="22" customWidth="1"/>
    <col min="1545" max="1545" width="18.7109375" style="22" customWidth="1"/>
    <col min="1546" max="1546" width="24.85546875" style="22" customWidth="1"/>
    <col min="1547" max="1792" width="9.140625" style="22"/>
    <col min="1793" max="1793" width="3.5703125" style="22" bestFit="1" customWidth="1"/>
    <col min="1794" max="1794" width="9.140625" style="22" customWidth="1"/>
    <col min="1795" max="1795" width="9.140625" style="22"/>
    <col min="1796" max="1796" width="10.85546875" style="22" customWidth="1"/>
    <col min="1797" max="1797" width="12.42578125" style="22" customWidth="1"/>
    <col min="1798" max="1798" width="10.5703125" style="22" customWidth="1"/>
    <col min="1799" max="1799" width="6.85546875" style="22" customWidth="1"/>
    <col min="1800" max="1800" width="8.28515625" style="22" customWidth="1"/>
    <col min="1801" max="1801" width="18.7109375" style="22" customWidth="1"/>
    <col min="1802" max="1802" width="24.85546875" style="22" customWidth="1"/>
    <col min="1803" max="2048" width="9.140625" style="22"/>
    <col min="2049" max="2049" width="3.5703125" style="22" bestFit="1" customWidth="1"/>
    <col min="2050" max="2050" width="9.140625" style="22" customWidth="1"/>
    <col min="2051" max="2051" width="9.140625" style="22"/>
    <col min="2052" max="2052" width="10.85546875" style="22" customWidth="1"/>
    <col min="2053" max="2053" width="12.42578125" style="22" customWidth="1"/>
    <col min="2054" max="2054" width="10.5703125" style="22" customWidth="1"/>
    <col min="2055" max="2055" width="6.85546875" style="22" customWidth="1"/>
    <col min="2056" max="2056" width="8.28515625" style="22" customWidth="1"/>
    <col min="2057" max="2057" width="18.7109375" style="22" customWidth="1"/>
    <col min="2058" max="2058" width="24.85546875" style="22" customWidth="1"/>
    <col min="2059" max="2304" width="9.140625" style="22"/>
    <col min="2305" max="2305" width="3.5703125" style="22" bestFit="1" customWidth="1"/>
    <col min="2306" max="2306" width="9.140625" style="22" customWidth="1"/>
    <col min="2307" max="2307" width="9.140625" style="22"/>
    <col min="2308" max="2308" width="10.85546875" style="22" customWidth="1"/>
    <col min="2309" max="2309" width="12.42578125" style="22" customWidth="1"/>
    <col min="2310" max="2310" width="10.5703125" style="22" customWidth="1"/>
    <col min="2311" max="2311" width="6.85546875" style="22" customWidth="1"/>
    <col min="2312" max="2312" width="8.28515625" style="22" customWidth="1"/>
    <col min="2313" max="2313" width="18.7109375" style="22" customWidth="1"/>
    <col min="2314" max="2314" width="24.85546875" style="22" customWidth="1"/>
    <col min="2315" max="2560" width="9.140625" style="22"/>
    <col min="2561" max="2561" width="3.5703125" style="22" bestFit="1" customWidth="1"/>
    <col min="2562" max="2562" width="9.140625" style="22" customWidth="1"/>
    <col min="2563" max="2563" width="9.140625" style="22"/>
    <col min="2564" max="2564" width="10.85546875" style="22" customWidth="1"/>
    <col min="2565" max="2565" width="12.42578125" style="22" customWidth="1"/>
    <col min="2566" max="2566" width="10.5703125" style="22" customWidth="1"/>
    <col min="2567" max="2567" width="6.85546875" style="22" customWidth="1"/>
    <col min="2568" max="2568" width="8.28515625" style="22" customWidth="1"/>
    <col min="2569" max="2569" width="18.7109375" style="22" customWidth="1"/>
    <col min="2570" max="2570" width="24.85546875" style="22" customWidth="1"/>
    <col min="2571" max="2816" width="9.140625" style="22"/>
    <col min="2817" max="2817" width="3.5703125" style="22" bestFit="1" customWidth="1"/>
    <col min="2818" max="2818" width="9.140625" style="22" customWidth="1"/>
    <col min="2819" max="2819" width="9.140625" style="22"/>
    <col min="2820" max="2820" width="10.85546875" style="22" customWidth="1"/>
    <col min="2821" max="2821" width="12.42578125" style="22" customWidth="1"/>
    <col min="2822" max="2822" width="10.5703125" style="22" customWidth="1"/>
    <col min="2823" max="2823" width="6.85546875" style="22" customWidth="1"/>
    <col min="2824" max="2824" width="8.28515625" style="22" customWidth="1"/>
    <col min="2825" max="2825" width="18.7109375" style="22" customWidth="1"/>
    <col min="2826" max="2826" width="24.85546875" style="22" customWidth="1"/>
    <col min="2827" max="3072" width="9.140625" style="22"/>
    <col min="3073" max="3073" width="3.5703125" style="22" bestFit="1" customWidth="1"/>
    <col min="3074" max="3074" width="9.140625" style="22" customWidth="1"/>
    <col min="3075" max="3075" width="9.140625" style="22"/>
    <col min="3076" max="3076" width="10.85546875" style="22" customWidth="1"/>
    <col min="3077" max="3077" width="12.42578125" style="22" customWidth="1"/>
    <col min="3078" max="3078" width="10.5703125" style="22" customWidth="1"/>
    <col min="3079" max="3079" width="6.85546875" style="22" customWidth="1"/>
    <col min="3080" max="3080" width="8.28515625" style="22" customWidth="1"/>
    <col min="3081" max="3081" width="18.7109375" style="22" customWidth="1"/>
    <col min="3082" max="3082" width="24.85546875" style="22" customWidth="1"/>
    <col min="3083" max="3328" width="9.140625" style="22"/>
    <col min="3329" max="3329" width="3.5703125" style="22" bestFit="1" customWidth="1"/>
    <col min="3330" max="3330" width="9.140625" style="22" customWidth="1"/>
    <col min="3331" max="3331" width="9.140625" style="22"/>
    <col min="3332" max="3332" width="10.85546875" style="22" customWidth="1"/>
    <col min="3333" max="3333" width="12.42578125" style="22" customWidth="1"/>
    <col min="3334" max="3334" width="10.5703125" style="22" customWidth="1"/>
    <col min="3335" max="3335" width="6.85546875" style="22" customWidth="1"/>
    <col min="3336" max="3336" width="8.28515625" style="22" customWidth="1"/>
    <col min="3337" max="3337" width="18.7109375" style="22" customWidth="1"/>
    <col min="3338" max="3338" width="24.85546875" style="22" customWidth="1"/>
    <col min="3339" max="3584" width="9.140625" style="22"/>
    <col min="3585" max="3585" width="3.5703125" style="22" bestFit="1" customWidth="1"/>
    <col min="3586" max="3586" width="9.140625" style="22" customWidth="1"/>
    <col min="3587" max="3587" width="9.140625" style="22"/>
    <col min="3588" max="3588" width="10.85546875" style="22" customWidth="1"/>
    <col min="3589" max="3589" width="12.42578125" style="22" customWidth="1"/>
    <col min="3590" max="3590" width="10.5703125" style="22" customWidth="1"/>
    <col min="3591" max="3591" width="6.85546875" style="22" customWidth="1"/>
    <col min="3592" max="3592" width="8.28515625" style="22" customWidth="1"/>
    <col min="3593" max="3593" width="18.7109375" style="22" customWidth="1"/>
    <col min="3594" max="3594" width="24.85546875" style="22" customWidth="1"/>
    <col min="3595" max="3840" width="9.140625" style="22"/>
    <col min="3841" max="3841" width="3.5703125" style="22" bestFit="1" customWidth="1"/>
    <col min="3842" max="3842" width="9.140625" style="22" customWidth="1"/>
    <col min="3843" max="3843" width="9.140625" style="22"/>
    <col min="3844" max="3844" width="10.85546875" style="22" customWidth="1"/>
    <col min="3845" max="3845" width="12.42578125" style="22" customWidth="1"/>
    <col min="3846" max="3846" width="10.5703125" style="22" customWidth="1"/>
    <col min="3847" max="3847" width="6.85546875" style="22" customWidth="1"/>
    <col min="3848" max="3848" width="8.28515625" style="22" customWidth="1"/>
    <col min="3849" max="3849" width="18.7109375" style="22" customWidth="1"/>
    <col min="3850" max="3850" width="24.85546875" style="22" customWidth="1"/>
    <col min="3851" max="4096" width="9.140625" style="22"/>
    <col min="4097" max="4097" width="3.5703125" style="22" bestFit="1" customWidth="1"/>
    <col min="4098" max="4098" width="9.140625" style="22" customWidth="1"/>
    <col min="4099" max="4099" width="9.140625" style="22"/>
    <col min="4100" max="4100" width="10.85546875" style="22" customWidth="1"/>
    <col min="4101" max="4101" width="12.42578125" style="22" customWidth="1"/>
    <col min="4102" max="4102" width="10.5703125" style="22" customWidth="1"/>
    <col min="4103" max="4103" width="6.85546875" style="22" customWidth="1"/>
    <col min="4104" max="4104" width="8.28515625" style="22" customWidth="1"/>
    <col min="4105" max="4105" width="18.7109375" style="22" customWidth="1"/>
    <col min="4106" max="4106" width="24.85546875" style="22" customWidth="1"/>
    <col min="4107" max="4352" width="9.140625" style="22"/>
    <col min="4353" max="4353" width="3.5703125" style="22" bestFit="1" customWidth="1"/>
    <col min="4354" max="4354" width="9.140625" style="22" customWidth="1"/>
    <col min="4355" max="4355" width="9.140625" style="22"/>
    <col min="4356" max="4356" width="10.85546875" style="22" customWidth="1"/>
    <col min="4357" max="4357" width="12.42578125" style="22" customWidth="1"/>
    <col min="4358" max="4358" width="10.5703125" style="22" customWidth="1"/>
    <col min="4359" max="4359" width="6.85546875" style="22" customWidth="1"/>
    <col min="4360" max="4360" width="8.28515625" style="22" customWidth="1"/>
    <col min="4361" max="4361" width="18.7109375" style="22" customWidth="1"/>
    <col min="4362" max="4362" width="24.85546875" style="22" customWidth="1"/>
    <col min="4363" max="4608" width="9.140625" style="22"/>
    <col min="4609" max="4609" width="3.5703125" style="22" bestFit="1" customWidth="1"/>
    <col min="4610" max="4610" width="9.140625" style="22" customWidth="1"/>
    <col min="4611" max="4611" width="9.140625" style="22"/>
    <col min="4612" max="4612" width="10.85546875" style="22" customWidth="1"/>
    <col min="4613" max="4613" width="12.42578125" style="22" customWidth="1"/>
    <col min="4614" max="4614" width="10.5703125" style="22" customWidth="1"/>
    <col min="4615" max="4615" width="6.85546875" style="22" customWidth="1"/>
    <col min="4616" max="4616" width="8.28515625" style="22" customWidth="1"/>
    <col min="4617" max="4617" width="18.7109375" style="22" customWidth="1"/>
    <col min="4618" max="4618" width="24.85546875" style="22" customWidth="1"/>
    <col min="4619" max="4864" width="9.140625" style="22"/>
    <col min="4865" max="4865" width="3.5703125" style="22" bestFit="1" customWidth="1"/>
    <col min="4866" max="4866" width="9.140625" style="22" customWidth="1"/>
    <col min="4867" max="4867" width="9.140625" style="22"/>
    <col min="4868" max="4868" width="10.85546875" style="22" customWidth="1"/>
    <col min="4869" max="4869" width="12.42578125" style="22" customWidth="1"/>
    <col min="4870" max="4870" width="10.5703125" style="22" customWidth="1"/>
    <col min="4871" max="4871" width="6.85546875" style="22" customWidth="1"/>
    <col min="4872" max="4872" width="8.28515625" style="22" customWidth="1"/>
    <col min="4873" max="4873" width="18.7109375" style="22" customWidth="1"/>
    <col min="4874" max="4874" width="24.85546875" style="22" customWidth="1"/>
    <col min="4875" max="5120" width="9.140625" style="22"/>
    <col min="5121" max="5121" width="3.5703125" style="22" bestFit="1" customWidth="1"/>
    <col min="5122" max="5122" width="9.140625" style="22" customWidth="1"/>
    <col min="5123" max="5123" width="9.140625" style="22"/>
    <col min="5124" max="5124" width="10.85546875" style="22" customWidth="1"/>
    <col min="5125" max="5125" width="12.42578125" style="22" customWidth="1"/>
    <col min="5126" max="5126" width="10.5703125" style="22" customWidth="1"/>
    <col min="5127" max="5127" width="6.85546875" style="22" customWidth="1"/>
    <col min="5128" max="5128" width="8.28515625" style="22" customWidth="1"/>
    <col min="5129" max="5129" width="18.7109375" style="22" customWidth="1"/>
    <col min="5130" max="5130" width="24.85546875" style="22" customWidth="1"/>
    <col min="5131" max="5376" width="9.140625" style="22"/>
    <col min="5377" max="5377" width="3.5703125" style="22" bestFit="1" customWidth="1"/>
    <col min="5378" max="5378" width="9.140625" style="22" customWidth="1"/>
    <col min="5379" max="5379" width="9.140625" style="22"/>
    <col min="5380" max="5380" width="10.85546875" style="22" customWidth="1"/>
    <col min="5381" max="5381" width="12.42578125" style="22" customWidth="1"/>
    <col min="5382" max="5382" width="10.5703125" style="22" customWidth="1"/>
    <col min="5383" max="5383" width="6.85546875" style="22" customWidth="1"/>
    <col min="5384" max="5384" width="8.28515625" style="22" customWidth="1"/>
    <col min="5385" max="5385" width="18.7109375" style="22" customWidth="1"/>
    <col min="5386" max="5386" width="24.85546875" style="22" customWidth="1"/>
    <col min="5387" max="5632" width="9.140625" style="22"/>
    <col min="5633" max="5633" width="3.5703125" style="22" bestFit="1" customWidth="1"/>
    <col min="5634" max="5634" width="9.140625" style="22" customWidth="1"/>
    <col min="5635" max="5635" width="9.140625" style="22"/>
    <col min="5636" max="5636" width="10.85546875" style="22" customWidth="1"/>
    <col min="5637" max="5637" width="12.42578125" style="22" customWidth="1"/>
    <col min="5638" max="5638" width="10.5703125" style="22" customWidth="1"/>
    <col min="5639" max="5639" width="6.85546875" style="22" customWidth="1"/>
    <col min="5640" max="5640" width="8.28515625" style="22" customWidth="1"/>
    <col min="5641" max="5641" width="18.7109375" style="22" customWidth="1"/>
    <col min="5642" max="5642" width="24.85546875" style="22" customWidth="1"/>
    <col min="5643" max="5888" width="9.140625" style="22"/>
    <col min="5889" max="5889" width="3.5703125" style="22" bestFit="1" customWidth="1"/>
    <col min="5890" max="5890" width="9.140625" style="22" customWidth="1"/>
    <col min="5891" max="5891" width="9.140625" style="22"/>
    <col min="5892" max="5892" width="10.85546875" style="22" customWidth="1"/>
    <col min="5893" max="5893" width="12.42578125" style="22" customWidth="1"/>
    <col min="5894" max="5894" width="10.5703125" style="22" customWidth="1"/>
    <col min="5895" max="5895" width="6.85546875" style="22" customWidth="1"/>
    <col min="5896" max="5896" width="8.28515625" style="22" customWidth="1"/>
    <col min="5897" max="5897" width="18.7109375" style="22" customWidth="1"/>
    <col min="5898" max="5898" width="24.85546875" style="22" customWidth="1"/>
    <col min="5899" max="6144" width="9.140625" style="22"/>
    <col min="6145" max="6145" width="3.5703125" style="22" bestFit="1" customWidth="1"/>
    <col min="6146" max="6146" width="9.140625" style="22" customWidth="1"/>
    <col min="6147" max="6147" width="9.140625" style="22"/>
    <col min="6148" max="6148" width="10.85546875" style="22" customWidth="1"/>
    <col min="6149" max="6149" width="12.42578125" style="22" customWidth="1"/>
    <col min="6150" max="6150" width="10.5703125" style="22" customWidth="1"/>
    <col min="6151" max="6151" width="6.85546875" style="22" customWidth="1"/>
    <col min="6152" max="6152" width="8.28515625" style="22" customWidth="1"/>
    <col min="6153" max="6153" width="18.7109375" style="22" customWidth="1"/>
    <col min="6154" max="6154" width="24.85546875" style="22" customWidth="1"/>
    <col min="6155" max="6400" width="9.140625" style="22"/>
    <col min="6401" max="6401" width="3.5703125" style="22" bestFit="1" customWidth="1"/>
    <col min="6402" max="6402" width="9.140625" style="22" customWidth="1"/>
    <col min="6403" max="6403" width="9.140625" style="22"/>
    <col min="6404" max="6404" width="10.85546875" style="22" customWidth="1"/>
    <col min="6405" max="6405" width="12.42578125" style="22" customWidth="1"/>
    <col min="6406" max="6406" width="10.5703125" style="22" customWidth="1"/>
    <col min="6407" max="6407" width="6.85546875" style="22" customWidth="1"/>
    <col min="6408" max="6408" width="8.28515625" style="22" customWidth="1"/>
    <col min="6409" max="6409" width="18.7109375" style="22" customWidth="1"/>
    <col min="6410" max="6410" width="24.85546875" style="22" customWidth="1"/>
    <col min="6411" max="6656" width="9.140625" style="22"/>
    <col min="6657" max="6657" width="3.5703125" style="22" bestFit="1" customWidth="1"/>
    <col min="6658" max="6658" width="9.140625" style="22" customWidth="1"/>
    <col min="6659" max="6659" width="9.140625" style="22"/>
    <col min="6660" max="6660" width="10.85546875" style="22" customWidth="1"/>
    <col min="6661" max="6661" width="12.42578125" style="22" customWidth="1"/>
    <col min="6662" max="6662" width="10.5703125" style="22" customWidth="1"/>
    <col min="6663" max="6663" width="6.85546875" style="22" customWidth="1"/>
    <col min="6664" max="6664" width="8.28515625" style="22" customWidth="1"/>
    <col min="6665" max="6665" width="18.7109375" style="22" customWidth="1"/>
    <col min="6666" max="6666" width="24.85546875" style="22" customWidth="1"/>
    <col min="6667" max="6912" width="9.140625" style="22"/>
    <col min="6913" max="6913" width="3.5703125" style="22" bestFit="1" customWidth="1"/>
    <col min="6914" max="6914" width="9.140625" style="22" customWidth="1"/>
    <col min="6915" max="6915" width="9.140625" style="22"/>
    <col min="6916" max="6916" width="10.85546875" style="22" customWidth="1"/>
    <col min="6917" max="6917" width="12.42578125" style="22" customWidth="1"/>
    <col min="6918" max="6918" width="10.5703125" style="22" customWidth="1"/>
    <col min="6919" max="6919" width="6.85546875" style="22" customWidth="1"/>
    <col min="6920" max="6920" width="8.28515625" style="22" customWidth="1"/>
    <col min="6921" max="6921" width="18.7109375" style="22" customWidth="1"/>
    <col min="6922" max="6922" width="24.85546875" style="22" customWidth="1"/>
    <col min="6923" max="7168" width="9.140625" style="22"/>
    <col min="7169" max="7169" width="3.5703125" style="22" bestFit="1" customWidth="1"/>
    <col min="7170" max="7170" width="9.140625" style="22" customWidth="1"/>
    <col min="7171" max="7171" width="9.140625" style="22"/>
    <col min="7172" max="7172" width="10.85546875" style="22" customWidth="1"/>
    <col min="7173" max="7173" width="12.42578125" style="22" customWidth="1"/>
    <col min="7174" max="7174" width="10.5703125" style="22" customWidth="1"/>
    <col min="7175" max="7175" width="6.85546875" style="22" customWidth="1"/>
    <col min="7176" max="7176" width="8.28515625" style="22" customWidth="1"/>
    <col min="7177" max="7177" width="18.7109375" style="22" customWidth="1"/>
    <col min="7178" max="7178" width="24.85546875" style="22" customWidth="1"/>
    <col min="7179" max="7424" width="9.140625" style="22"/>
    <col min="7425" max="7425" width="3.5703125" style="22" bestFit="1" customWidth="1"/>
    <col min="7426" max="7426" width="9.140625" style="22" customWidth="1"/>
    <col min="7427" max="7427" width="9.140625" style="22"/>
    <col min="7428" max="7428" width="10.85546875" style="22" customWidth="1"/>
    <col min="7429" max="7429" width="12.42578125" style="22" customWidth="1"/>
    <col min="7430" max="7430" width="10.5703125" style="22" customWidth="1"/>
    <col min="7431" max="7431" width="6.85546875" style="22" customWidth="1"/>
    <col min="7432" max="7432" width="8.28515625" style="22" customWidth="1"/>
    <col min="7433" max="7433" width="18.7109375" style="22" customWidth="1"/>
    <col min="7434" max="7434" width="24.85546875" style="22" customWidth="1"/>
    <col min="7435" max="7680" width="9.140625" style="22"/>
    <col min="7681" max="7681" width="3.5703125" style="22" bestFit="1" customWidth="1"/>
    <col min="7682" max="7682" width="9.140625" style="22" customWidth="1"/>
    <col min="7683" max="7683" width="9.140625" style="22"/>
    <col min="7684" max="7684" width="10.85546875" style="22" customWidth="1"/>
    <col min="7685" max="7685" width="12.42578125" style="22" customWidth="1"/>
    <col min="7686" max="7686" width="10.5703125" style="22" customWidth="1"/>
    <col min="7687" max="7687" width="6.85546875" style="22" customWidth="1"/>
    <col min="7688" max="7688" width="8.28515625" style="22" customWidth="1"/>
    <col min="7689" max="7689" width="18.7109375" style="22" customWidth="1"/>
    <col min="7690" max="7690" width="24.85546875" style="22" customWidth="1"/>
    <col min="7691" max="7936" width="9.140625" style="22"/>
    <col min="7937" max="7937" width="3.5703125" style="22" bestFit="1" customWidth="1"/>
    <col min="7938" max="7938" width="9.140625" style="22" customWidth="1"/>
    <col min="7939" max="7939" width="9.140625" style="22"/>
    <col min="7940" max="7940" width="10.85546875" style="22" customWidth="1"/>
    <col min="7941" max="7941" width="12.42578125" style="22" customWidth="1"/>
    <col min="7942" max="7942" width="10.5703125" style="22" customWidth="1"/>
    <col min="7943" max="7943" width="6.85546875" style="22" customWidth="1"/>
    <col min="7944" max="7944" width="8.28515625" style="22" customWidth="1"/>
    <col min="7945" max="7945" width="18.7109375" style="22" customWidth="1"/>
    <col min="7946" max="7946" width="24.85546875" style="22" customWidth="1"/>
    <col min="7947" max="8192" width="9.140625" style="22"/>
    <col min="8193" max="8193" width="3.5703125" style="22" bestFit="1" customWidth="1"/>
    <col min="8194" max="8194" width="9.140625" style="22" customWidth="1"/>
    <col min="8195" max="8195" width="9.140625" style="22"/>
    <col min="8196" max="8196" width="10.85546875" style="22" customWidth="1"/>
    <col min="8197" max="8197" width="12.42578125" style="22" customWidth="1"/>
    <col min="8198" max="8198" width="10.5703125" style="22" customWidth="1"/>
    <col min="8199" max="8199" width="6.85546875" style="22" customWidth="1"/>
    <col min="8200" max="8200" width="8.28515625" style="22" customWidth="1"/>
    <col min="8201" max="8201" width="18.7109375" style="22" customWidth="1"/>
    <col min="8202" max="8202" width="24.85546875" style="22" customWidth="1"/>
    <col min="8203" max="8448" width="9.140625" style="22"/>
    <col min="8449" max="8449" width="3.5703125" style="22" bestFit="1" customWidth="1"/>
    <col min="8450" max="8450" width="9.140625" style="22" customWidth="1"/>
    <col min="8451" max="8451" width="9.140625" style="22"/>
    <col min="8452" max="8452" width="10.85546875" style="22" customWidth="1"/>
    <col min="8453" max="8453" width="12.42578125" style="22" customWidth="1"/>
    <col min="8454" max="8454" width="10.5703125" style="22" customWidth="1"/>
    <col min="8455" max="8455" width="6.85546875" style="22" customWidth="1"/>
    <col min="8456" max="8456" width="8.28515625" style="22" customWidth="1"/>
    <col min="8457" max="8457" width="18.7109375" style="22" customWidth="1"/>
    <col min="8458" max="8458" width="24.85546875" style="22" customWidth="1"/>
    <col min="8459" max="8704" width="9.140625" style="22"/>
    <col min="8705" max="8705" width="3.5703125" style="22" bestFit="1" customWidth="1"/>
    <col min="8706" max="8706" width="9.140625" style="22" customWidth="1"/>
    <col min="8707" max="8707" width="9.140625" style="22"/>
    <col min="8708" max="8708" width="10.85546875" style="22" customWidth="1"/>
    <col min="8709" max="8709" width="12.42578125" style="22" customWidth="1"/>
    <col min="8710" max="8710" width="10.5703125" style="22" customWidth="1"/>
    <col min="8711" max="8711" width="6.85546875" style="22" customWidth="1"/>
    <col min="8712" max="8712" width="8.28515625" style="22" customWidth="1"/>
    <col min="8713" max="8713" width="18.7109375" style="22" customWidth="1"/>
    <col min="8714" max="8714" width="24.85546875" style="22" customWidth="1"/>
    <col min="8715" max="8960" width="9.140625" style="22"/>
    <col min="8961" max="8961" width="3.5703125" style="22" bestFit="1" customWidth="1"/>
    <col min="8962" max="8962" width="9.140625" style="22" customWidth="1"/>
    <col min="8963" max="8963" width="9.140625" style="22"/>
    <col min="8964" max="8964" width="10.85546875" style="22" customWidth="1"/>
    <col min="8965" max="8965" width="12.42578125" style="22" customWidth="1"/>
    <col min="8966" max="8966" width="10.5703125" style="22" customWidth="1"/>
    <col min="8967" max="8967" width="6.85546875" style="22" customWidth="1"/>
    <col min="8968" max="8968" width="8.28515625" style="22" customWidth="1"/>
    <col min="8969" max="8969" width="18.7109375" style="22" customWidth="1"/>
    <col min="8970" max="8970" width="24.85546875" style="22" customWidth="1"/>
    <col min="8971" max="9216" width="9.140625" style="22"/>
    <col min="9217" max="9217" width="3.5703125" style="22" bestFit="1" customWidth="1"/>
    <col min="9218" max="9218" width="9.140625" style="22" customWidth="1"/>
    <col min="9219" max="9219" width="9.140625" style="22"/>
    <col min="9220" max="9220" width="10.85546875" style="22" customWidth="1"/>
    <col min="9221" max="9221" width="12.42578125" style="22" customWidth="1"/>
    <col min="9222" max="9222" width="10.5703125" style="22" customWidth="1"/>
    <col min="9223" max="9223" width="6.85546875" style="22" customWidth="1"/>
    <col min="9224" max="9224" width="8.28515625" style="22" customWidth="1"/>
    <col min="9225" max="9225" width="18.7109375" style="22" customWidth="1"/>
    <col min="9226" max="9226" width="24.85546875" style="22" customWidth="1"/>
    <col min="9227" max="9472" width="9.140625" style="22"/>
    <col min="9473" max="9473" width="3.5703125" style="22" bestFit="1" customWidth="1"/>
    <col min="9474" max="9474" width="9.140625" style="22" customWidth="1"/>
    <col min="9475" max="9475" width="9.140625" style="22"/>
    <col min="9476" max="9476" width="10.85546875" style="22" customWidth="1"/>
    <col min="9477" max="9477" width="12.42578125" style="22" customWidth="1"/>
    <col min="9478" max="9478" width="10.5703125" style="22" customWidth="1"/>
    <col min="9479" max="9479" width="6.85546875" style="22" customWidth="1"/>
    <col min="9480" max="9480" width="8.28515625" style="22" customWidth="1"/>
    <col min="9481" max="9481" width="18.7109375" style="22" customWidth="1"/>
    <col min="9482" max="9482" width="24.85546875" style="22" customWidth="1"/>
    <col min="9483" max="9728" width="9.140625" style="22"/>
    <col min="9729" max="9729" width="3.5703125" style="22" bestFit="1" customWidth="1"/>
    <col min="9730" max="9730" width="9.140625" style="22" customWidth="1"/>
    <col min="9731" max="9731" width="9.140625" style="22"/>
    <col min="9732" max="9732" width="10.85546875" style="22" customWidth="1"/>
    <col min="9733" max="9733" width="12.42578125" style="22" customWidth="1"/>
    <col min="9734" max="9734" width="10.5703125" style="22" customWidth="1"/>
    <col min="9735" max="9735" width="6.85546875" style="22" customWidth="1"/>
    <col min="9736" max="9736" width="8.28515625" style="22" customWidth="1"/>
    <col min="9737" max="9737" width="18.7109375" style="22" customWidth="1"/>
    <col min="9738" max="9738" width="24.85546875" style="22" customWidth="1"/>
    <col min="9739" max="9984" width="9.140625" style="22"/>
    <col min="9985" max="9985" width="3.5703125" style="22" bestFit="1" customWidth="1"/>
    <col min="9986" max="9986" width="9.140625" style="22" customWidth="1"/>
    <col min="9987" max="9987" width="9.140625" style="22"/>
    <col min="9988" max="9988" width="10.85546875" style="22" customWidth="1"/>
    <col min="9989" max="9989" width="12.42578125" style="22" customWidth="1"/>
    <col min="9990" max="9990" width="10.5703125" style="22" customWidth="1"/>
    <col min="9991" max="9991" width="6.85546875" style="22" customWidth="1"/>
    <col min="9992" max="9992" width="8.28515625" style="22" customWidth="1"/>
    <col min="9993" max="9993" width="18.7109375" style="22" customWidth="1"/>
    <col min="9994" max="9994" width="24.85546875" style="22" customWidth="1"/>
    <col min="9995" max="10240" width="9.140625" style="22"/>
    <col min="10241" max="10241" width="3.5703125" style="22" bestFit="1" customWidth="1"/>
    <col min="10242" max="10242" width="9.140625" style="22" customWidth="1"/>
    <col min="10243" max="10243" width="9.140625" style="22"/>
    <col min="10244" max="10244" width="10.85546875" style="22" customWidth="1"/>
    <col min="10245" max="10245" width="12.42578125" style="22" customWidth="1"/>
    <col min="10246" max="10246" width="10.5703125" style="22" customWidth="1"/>
    <col min="10247" max="10247" width="6.85546875" style="22" customWidth="1"/>
    <col min="10248" max="10248" width="8.28515625" style="22" customWidth="1"/>
    <col min="10249" max="10249" width="18.7109375" style="22" customWidth="1"/>
    <col min="10250" max="10250" width="24.85546875" style="22" customWidth="1"/>
    <col min="10251" max="10496" width="9.140625" style="22"/>
    <col min="10497" max="10497" width="3.5703125" style="22" bestFit="1" customWidth="1"/>
    <col min="10498" max="10498" width="9.140625" style="22" customWidth="1"/>
    <col min="10499" max="10499" width="9.140625" style="22"/>
    <col min="10500" max="10500" width="10.85546875" style="22" customWidth="1"/>
    <col min="10501" max="10501" width="12.42578125" style="22" customWidth="1"/>
    <col min="10502" max="10502" width="10.5703125" style="22" customWidth="1"/>
    <col min="10503" max="10503" width="6.85546875" style="22" customWidth="1"/>
    <col min="10504" max="10504" width="8.28515625" style="22" customWidth="1"/>
    <col min="10505" max="10505" width="18.7109375" style="22" customWidth="1"/>
    <col min="10506" max="10506" width="24.85546875" style="22" customWidth="1"/>
    <col min="10507" max="10752" width="9.140625" style="22"/>
    <col min="10753" max="10753" width="3.5703125" style="22" bestFit="1" customWidth="1"/>
    <col min="10754" max="10754" width="9.140625" style="22" customWidth="1"/>
    <col min="10755" max="10755" width="9.140625" style="22"/>
    <col min="10756" max="10756" width="10.85546875" style="22" customWidth="1"/>
    <col min="10757" max="10757" width="12.42578125" style="22" customWidth="1"/>
    <col min="10758" max="10758" width="10.5703125" style="22" customWidth="1"/>
    <col min="10759" max="10759" width="6.85546875" style="22" customWidth="1"/>
    <col min="10760" max="10760" width="8.28515625" style="22" customWidth="1"/>
    <col min="10761" max="10761" width="18.7109375" style="22" customWidth="1"/>
    <col min="10762" max="10762" width="24.85546875" style="22" customWidth="1"/>
    <col min="10763" max="11008" width="9.140625" style="22"/>
    <col min="11009" max="11009" width="3.5703125" style="22" bestFit="1" customWidth="1"/>
    <col min="11010" max="11010" width="9.140625" style="22" customWidth="1"/>
    <col min="11011" max="11011" width="9.140625" style="22"/>
    <col min="11012" max="11012" width="10.85546875" style="22" customWidth="1"/>
    <col min="11013" max="11013" width="12.42578125" style="22" customWidth="1"/>
    <col min="11014" max="11014" width="10.5703125" style="22" customWidth="1"/>
    <col min="11015" max="11015" width="6.85546875" style="22" customWidth="1"/>
    <col min="11016" max="11016" width="8.28515625" style="22" customWidth="1"/>
    <col min="11017" max="11017" width="18.7109375" style="22" customWidth="1"/>
    <col min="11018" max="11018" width="24.85546875" style="22" customWidth="1"/>
    <col min="11019" max="11264" width="9.140625" style="22"/>
    <col min="11265" max="11265" width="3.5703125" style="22" bestFit="1" customWidth="1"/>
    <col min="11266" max="11266" width="9.140625" style="22" customWidth="1"/>
    <col min="11267" max="11267" width="9.140625" style="22"/>
    <col min="11268" max="11268" width="10.85546875" style="22" customWidth="1"/>
    <col min="11269" max="11269" width="12.42578125" style="22" customWidth="1"/>
    <col min="11270" max="11270" width="10.5703125" style="22" customWidth="1"/>
    <col min="11271" max="11271" width="6.85546875" style="22" customWidth="1"/>
    <col min="11272" max="11272" width="8.28515625" style="22" customWidth="1"/>
    <col min="11273" max="11273" width="18.7109375" style="22" customWidth="1"/>
    <col min="11274" max="11274" width="24.85546875" style="22" customWidth="1"/>
    <col min="11275" max="11520" width="9.140625" style="22"/>
    <col min="11521" max="11521" width="3.5703125" style="22" bestFit="1" customWidth="1"/>
    <col min="11522" max="11522" width="9.140625" style="22" customWidth="1"/>
    <col min="11523" max="11523" width="9.140625" style="22"/>
    <col min="11524" max="11524" width="10.85546875" style="22" customWidth="1"/>
    <col min="11525" max="11525" width="12.42578125" style="22" customWidth="1"/>
    <col min="11526" max="11526" width="10.5703125" style="22" customWidth="1"/>
    <col min="11527" max="11527" width="6.85546875" style="22" customWidth="1"/>
    <col min="11528" max="11528" width="8.28515625" style="22" customWidth="1"/>
    <col min="11529" max="11529" width="18.7109375" style="22" customWidth="1"/>
    <col min="11530" max="11530" width="24.85546875" style="22" customWidth="1"/>
    <col min="11531" max="11776" width="9.140625" style="22"/>
    <col min="11777" max="11777" width="3.5703125" style="22" bestFit="1" customWidth="1"/>
    <col min="11778" max="11778" width="9.140625" style="22" customWidth="1"/>
    <col min="11779" max="11779" width="9.140625" style="22"/>
    <col min="11780" max="11780" width="10.85546875" style="22" customWidth="1"/>
    <col min="11781" max="11781" width="12.42578125" style="22" customWidth="1"/>
    <col min="11782" max="11782" width="10.5703125" style="22" customWidth="1"/>
    <col min="11783" max="11783" width="6.85546875" style="22" customWidth="1"/>
    <col min="11784" max="11784" width="8.28515625" style="22" customWidth="1"/>
    <col min="11785" max="11785" width="18.7109375" style="22" customWidth="1"/>
    <col min="11786" max="11786" width="24.85546875" style="22" customWidth="1"/>
    <col min="11787" max="12032" width="9.140625" style="22"/>
    <col min="12033" max="12033" width="3.5703125" style="22" bestFit="1" customWidth="1"/>
    <col min="12034" max="12034" width="9.140625" style="22" customWidth="1"/>
    <col min="12035" max="12035" width="9.140625" style="22"/>
    <col min="12036" max="12036" width="10.85546875" style="22" customWidth="1"/>
    <col min="12037" max="12037" width="12.42578125" style="22" customWidth="1"/>
    <col min="12038" max="12038" width="10.5703125" style="22" customWidth="1"/>
    <col min="12039" max="12039" width="6.85546875" style="22" customWidth="1"/>
    <col min="12040" max="12040" width="8.28515625" style="22" customWidth="1"/>
    <col min="12041" max="12041" width="18.7109375" style="22" customWidth="1"/>
    <col min="12042" max="12042" width="24.85546875" style="22" customWidth="1"/>
    <col min="12043" max="12288" width="9.140625" style="22"/>
    <col min="12289" max="12289" width="3.5703125" style="22" bestFit="1" customWidth="1"/>
    <col min="12290" max="12290" width="9.140625" style="22" customWidth="1"/>
    <col min="12291" max="12291" width="9.140625" style="22"/>
    <col min="12292" max="12292" width="10.85546875" style="22" customWidth="1"/>
    <col min="12293" max="12293" width="12.42578125" style="22" customWidth="1"/>
    <col min="12294" max="12294" width="10.5703125" style="22" customWidth="1"/>
    <col min="12295" max="12295" width="6.85546875" style="22" customWidth="1"/>
    <col min="12296" max="12296" width="8.28515625" style="22" customWidth="1"/>
    <col min="12297" max="12297" width="18.7109375" style="22" customWidth="1"/>
    <col min="12298" max="12298" width="24.85546875" style="22" customWidth="1"/>
    <col min="12299" max="12544" width="9.140625" style="22"/>
    <col min="12545" max="12545" width="3.5703125" style="22" bestFit="1" customWidth="1"/>
    <col min="12546" max="12546" width="9.140625" style="22" customWidth="1"/>
    <col min="12547" max="12547" width="9.140625" style="22"/>
    <col min="12548" max="12548" width="10.85546875" style="22" customWidth="1"/>
    <col min="12549" max="12549" width="12.42578125" style="22" customWidth="1"/>
    <col min="12550" max="12550" width="10.5703125" style="22" customWidth="1"/>
    <col min="12551" max="12551" width="6.85546875" style="22" customWidth="1"/>
    <col min="12552" max="12552" width="8.28515625" style="22" customWidth="1"/>
    <col min="12553" max="12553" width="18.7109375" style="22" customWidth="1"/>
    <col min="12554" max="12554" width="24.85546875" style="22" customWidth="1"/>
    <col min="12555" max="12800" width="9.140625" style="22"/>
    <col min="12801" max="12801" width="3.5703125" style="22" bestFit="1" customWidth="1"/>
    <col min="12802" max="12802" width="9.140625" style="22" customWidth="1"/>
    <col min="12803" max="12803" width="9.140625" style="22"/>
    <col min="12804" max="12804" width="10.85546875" style="22" customWidth="1"/>
    <col min="12805" max="12805" width="12.42578125" style="22" customWidth="1"/>
    <col min="12806" max="12806" width="10.5703125" style="22" customWidth="1"/>
    <col min="12807" max="12807" width="6.85546875" style="22" customWidth="1"/>
    <col min="12808" max="12808" width="8.28515625" style="22" customWidth="1"/>
    <col min="12809" max="12809" width="18.7109375" style="22" customWidth="1"/>
    <col min="12810" max="12810" width="24.85546875" style="22" customWidth="1"/>
    <col min="12811" max="13056" width="9.140625" style="22"/>
    <col min="13057" max="13057" width="3.5703125" style="22" bestFit="1" customWidth="1"/>
    <col min="13058" max="13058" width="9.140625" style="22" customWidth="1"/>
    <col min="13059" max="13059" width="9.140625" style="22"/>
    <col min="13060" max="13060" width="10.85546875" style="22" customWidth="1"/>
    <col min="13061" max="13061" width="12.42578125" style="22" customWidth="1"/>
    <col min="13062" max="13062" width="10.5703125" style="22" customWidth="1"/>
    <col min="13063" max="13063" width="6.85546875" style="22" customWidth="1"/>
    <col min="13064" max="13064" width="8.28515625" style="22" customWidth="1"/>
    <col min="13065" max="13065" width="18.7109375" style="22" customWidth="1"/>
    <col min="13066" max="13066" width="24.85546875" style="22" customWidth="1"/>
    <col min="13067" max="13312" width="9.140625" style="22"/>
    <col min="13313" max="13313" width="3.5703125" style="22" bestFit="1" customWidth="1"/>
    <col min="13314" max="13314" width="9.140625" style="22" customWidth="1"/>
    <col min="13315" max="13315" width="9.140625" style="22"/>
    <col min="13316" max="13316" width="10.85546875" style="22" customWidth="1"/>
    <col min="13317" max="13317" width="12.42578125" style="22" customWidth="1"/>
    <col min="13318" max="13318" width="10.5703125" style="22" customWidth="1"/>
    <col min="13319" max="13319" width="6.85546875" style="22" customWidth="1"/>
    <col min="13320" max="13320" width="8.28515625" style="22" customWidth="1"/>
    <col min="13321" max="13321" width="18.7109375" style="22" customWidth="1"/>
    <col min="13322" max="13322" width="24.85546875" style="22" customWidth="1"/>
    <col min="13323" max="13568" width="9.140625" style="22"/>
    <col min="13569" max="13569" width="3.5703125" style="22" bestFit="1" customWidth="1"/>
    <col min="13570" max="13570" width="9.140625" style="22" customWidth="1"/>
    <col min="13571" max="13571" width="9.140625" style="22"/>
    <col min="13572" max="13572" width="10.85546875" style="22" customWidth="1"/>
    <col min="13573" max="13573" width="12.42578125" style="22" customWidth="1"/>
    <col min="13574" max="13574" width="10.5703125" style="22" customWidth="1"/>
    <col min="13575" max="13575" width="6.85546875" style="22" customWidth="1"/>
    <col min="13576" max="13576" width="8.28515625" style="22" customWidth="1"/>
    <col min="13577" max="13577" width="18.7109375" style="22" customWidth="1"/>
    <col min="13578" max="13578" width="24.85546875" style="22" customWidth="1"/>
    <col min="13579" max="13824" width="9.140625" style="22"/>
    <col min="13825" max="13825" width="3.5703125" style="22" bestFit="1" customWidth="1"/>
    <col min="13826" max="13826" width="9.140625" style="22" customWidth="1"/>
    <col min="13827" max="13827" width="9.140625" style="22"/>
    <col min="13828" max="13828" width="10.85546875" style="22" customWidth="1"/>
    <col min="13829" max="13829" width="12.42578125" style="22" customWidth="1"/>
    <col min="13830" max="13830" width="10.5703125" style="22" customWidth="1"/>
    <col min="13831" max="13831" width="6.85546875" style="22" customWidth="1"/>
    <col min="13832" max="13832" width="8.28515625" style="22" customWidth="1"/>
    <col min="13833" max="13833" width="18.7109375" style="22" customWidth="1"/>
    <col min="13834" max="13834" width="24.85546875" style="22" customWidth="1"/>
    <col min="13835" max="14080" width="9.140625" style="22"/>
    <col min="14081" max="14081" width="3.5703125" style="22" bestFit="1" customWidth="1"/>
    <col min="14082" max="14082" width="9.140625" style="22" customWidth="1"/>
    <col min="14083" max="14083" width="9.140625" style="22"/>
    <col min="14084" max="14084" width="10.85546875" style="22" customWidth="1"/>
    <col min="14085" max="14085" width="12.42578125" style="22" customWidth="1"/>
    <col min="14086" max="14086" width="10.5703125" style="22" customWidth="1"/>
    <col min="14087" max="14087" width="6.85546875" style="22" customWidth="1"/>
    <col min="14088" max="14088" width="8.28515625" style="22" customWidth="1"/>
    <col min="14089" max="14089" width="18.7109375" style="22" customWidth="1"/>
    <col min="14090" max="14090" width="24.85546875" style="22" customWidth="1"/>
    <col min="14091" max="14336" width="9.140625" style="22"/>
    <col min="14337" max="14337" width="3.5703125" style="22" bestFit="1" customWidth="1"/>
    <col min="14338" max="14338" width="9.140625" style="22" customWidth="1"/>
    <col min="14339" max="14339" width="9.140625" style="22"/>
    <col min="14340" max="14340" width="10.85546875" style="22" customWidth="1"/>
    <col min="14341" max="14341" width="12.42578125" style="22" customWidth="1"/>
    <col min="14342" max="14342" width="10.5703125" style="22" customWidth="1"/>
    <col min="14343" max="14343" width="6.85546875" style="22" customWidth="1"/>
    <col min="14344" max="14344" width="8.28515625" style="22" customWidth="1"/>
    <col min="14345" max="14345" width="18.7109375" style="22" customWidth="1"/>
    <col min="14346" max="14346" width="24.85546875" style="22" customWidth="1"/>
    <col min="14347" max="14592" width="9.140625" style="22"/>
    <col min="14593" max="14593" width="3.5703125" style="22" bestFit="1" customWidth="1"/>
    <col min="14594" max="14594" width="9.140625" style="22" customWidth="1"/>
    <col min="14595" max="14595" width="9.140625" style="22"/>
    <col min="14596" max="14596" width="10.85546875" style="22" customWidth="1"/>
    <col min="14597" max="14597" width="12.42578125" style="22" customWidth="1"/>
    <col min="14598" max="14598" width="10.5703125" style="22" customWidth="1"/>
    <col min="14599" max="14599" width="6.85546875" style="22" customWidth="1"/>
    <col min="14600" max="14600" width="8.28515625" style="22" customWidth="1"/>
    <col min="14601" max="14601" width="18.7109375" style="22" customWidth="1"/>
    <col min="14602" max="14602" width="24.85546875" style="22" customWidth="1"/>
    <col min="14603" max="14848" width="9.140625" style="22"/>
    <col min="14849" max="14849" width="3.5703125" style="22" bestFit="1" customWidth="1"/>
    <col min="14850" max="14850" width="9.140625" style="22" customWidth="1"/>
    <col min="14851" max="14851" width="9.140625" style="22"/>
    <col min="14852" max="14852" width="10.85546875" style="22" customWidth="1"/>
    <col min="14853" max="14853" width="12.42578125" style="22" customWidth="1"/>
    <col min="14854" max="14854" width="10.5703125" style="22" customWidth="1"/>
    <col min="14855" max="14855" width="6.85546875" style="22" customWidth="1"/>
    <col min="14856" max="14856" width="8.28515625" style="22" customWidth="1"/>
    <col min="14857" max="14857" width="18.7109375" style="22" customWidth="1"/>
    <col min="14858" max="14858" width="24.85546875" style="22" customWidth="1"/>
    <col min="14859" max="15104" width="9.140625" style="22"/>
    <col min="15105" max="15105" width="3.5703125" style="22" bestFit="1" customWidth="1"/>
    <col min="15106" max="15106" width="9.140625" style="22" customWidth="1"/>
    <col min="15107" max="15107" width="9.140625" style="22"/>
    <col min="15108" max="15108" width="10.85546875" style="22" customWidth="1"/>
    <col min="15109" max="15109" width="12.42578125" style="22" customWidth="1"/>
    <col min="15110" max="15110" width="10.5703125" style="22" customWidth="1"/>
    <col min="15111" max="15111" width="6.85546875" style="22" customWidth="1"/>
    <col min="15112" max="15112" width="8.28515625" style="22" customWidth="1"/>
    <col min="15113" max="15113" width="18.7109375" style="22" customWidth="1"/>
    <col min="15114" max="15114" width="24.85546875" style="22" customWidth="1"/>
    <col min="15115" max="15360" width="9.140625" style="22"/>
    <col min="15361" max="15361" width="3.5703125" style="22" bestFit="1" customWidth="1"/>
    <col min="15362" max="15362" width="9.140625" style="22" customWidth="1"/>
    <col min="15363" max="15363" width="9.140625" style="22"/>
    <col min="15364" max="15364" width="10.85546875" style="22" customWidth="1"/>
    <col min="15365" max="15365" width="12.42578125" style="22" customWidth="1"/>
    <col min="15366" max="15366" width="10.5703125" style="22" customWidth="1"/>
    <col min="15367" max="15367" width="6.85546875" style="22" customWidth="1"/>
    <col min="15368" max="15368" width="8.28515625" style="22" customWidth="1"/>
    <col min="15369" max="15369" width="18.7109375" style="22" customWidth="1"/>
    <col min="15370" max="15370" width="24.85546875" style="22" customWidth="1"/>
    <col min="15371" max="15616" width="9.140625" style="22"/>
    <col min="15617" max="15617" width="3.5703125" style="22" bestFit="1" customWidth="1"/>
    <col min="15618" max="15618" width="9.140625" style="22" customWidth="1"/>
    <col min="15619" max="15619" width="9.140625" style="22"/>
    <col min="15620" max="15620" width="10.85546875" style="22" customWidth="1"/>
    <col min="15621" max="15621" width="12.42578125" style="22" customWidth="1"/>
    <col min="15622" max="15622" width="10.5703125" style="22" customWidth="1"/>
    <col min="15623" max="15623" width="6.85546875" style="22" customWidth="1"/>
    <col min="15624" max="15624" width="8.28515625" style="22" customWidth="1"/>
    <col min="15625" max="15625" width="18.7109375" style="22" customWidth="1"/>
    <col min="15626" max="15626" width="24.85546875" style="22" customWidth="1"/>
    <col min="15627" max="15872" width="9.140625" style="22"/>
    <col min="15873" max="15873" width="3.5703125" style="22" bestFit="1" customWidth="1"/>
    <col min="15874" max="15874" width="9.140625" style="22" customWidth="1"/>
    <col min="15875" max="15875" width="9.140625" style="22"/>
    <col min="15876" max="15876" width="10.85546875" style="22" customWidth="1"/>
    <col min="15877" max="15877" width="12.42578125" style="22" customWidth="1"/>
    <col min="15878" max="15878" width="10.5703125" style="22" customWidth="1"/>
    <col min="15879" max="15879" width="6.85546875" style="22" customWidth="1"/>
    <col min="15880" max="15880" width="8.28515625" style="22" customWidth="1"/>
    <col min="15881" max="15881" width="18.7109375" style="22" customWidth="1"/>
    <col min="15882" max="15882" width="24.85546875" style="22" customWidth="1"/>
    <col min="15883" max="16128" width="9.140625" style="22"/>
    <col min="16129" max="16129" width="3.5703125" style="22" bestFit="1" customWidth="1"/>
    <col min="16130" max="16130" width="9.140625" style="22" customWidth="1"/>
    <col min="16131" max="16131" width="9.140625" style="22"/>
    <col min="16132" max="16132" width="10.85546875" style="22" customWidth="1"/>
    <col min="16133" max="16133" width="12.42578125" style="22" customWidth="1"/>
    <col min="16134" max="16134" width="10.5703125" style="22" customWidth="1"/>
    <col min="16135" max="16135" width="6.85546875" style="22" customWidth="1"/>
    <col min="16136" max="16136" width="8.28515625" style="22" customWidth="1"/>
    <col min="16137" max="16137" width="18.7109375" style="22" customWidth="1"/>
    <col min="16138" max="16138" width="24.85546875" style="22" customWidth="1"/>
    <col min="16139" max="16384" width="9.140625" style="22"/>
  </cols>
  <sheetData>
    <row r="1" spans="2:10" ht="3.75" customHeight="1" x14ac:dyDescent="0.2"/>
    <row r="2" spans="2:10" ht="17.100000000000001" customHeight="1" x14ac:dyDescent="0.25">
      <c r="B2" s="116" t="s">
        <v>162</v>
      </c>
      <c r="C2" s="116"/>
      <c r="D2" s="116"/>
      <c r="E2" s="116"/>
      <c r="F2" s="116"/>
      <c r="G2" s="116"/>
      <c r="H2" s="89"/>
      <c r="I2" s="90" t="s">
        <v>163</v>
      </c>
      <c r="J2" s="91">
        <v>45727</v>
      </c>
    </row>
    <row r="3" spans="2:10" ht="17.100000000000001" customHeight="1" x14ac:dyDescent="0.25">
      <c r="B3" s="116" t="s">
        <v>164</v>
      </c>
      <c r="C3" s="116"/>
      <c r="D3" s="116"/>
      <c r="E3" s="116"/>
      <c r="F3" s="116"/>
      <c r="G3" s="116"/>
      <c r="H3" s="89"/>
      <c r="I3" s="90" t="s">
        <v>165</v>
      </c>
      <c r="J3" s="92" t="s">
        <v>292</v>
      </c>
    </row>
    <row r="4" spans="2:10" ht="17.100000000000001" customHeight="1" x14ac:dyDescent="0.25">
      <c r="B4" s="116" t="s">
        <v>166</v>
      </c>
      <c r="C4" s="116"/>
      <c r="D4" s="116"/>
      <c r="E4" s="116"/>
      <c r="F4" s="116"/>
      <c r="G4" s="116"/>
      <c r="H4" s="89"/>
      <c r="I4" s="90" t="s">
        <v>167</v>
      </c>
      <c r="J4" s="93" t="s">
        <v>168</v>
      </c>
    </row>
    <row r="5" spans="2:10" ht="17.100000000000001" customHeight="1" x14ac:dyDescent="0.25">
      <c r="B5" s="118" t="s">
        <v>169</v>
      </c>
      <c r="C5" s="118"/>
      <c r="D5" s="118"/>
      <c r="E5" s="118"/>
      <c r="F5" s="118"/>
      <c r="G5" s="118"/>
      <c r="H5" s="89"/>
      <c r="I5" s="90" t="s">
        <v>170</v>
      </c>
      <c r="J5" s="93" t="s">
        <v>171</v>
      </c>
    </row>
    <row r="6" spans="2:10" ht="17.100000000000001" customHeight="1" x14ac:dyDescent="0.25">
      <c r="B6" s="116" t="s">
        <v>25</v>
      </c>
      <c r="C6" s="116"/>
      <c r="D6" s="116"/>
      <c r="E6" s="116"/>
      <c r="F6" s="116"/>
      <c r="G6" s="116"/>
      <c r="H6" s="89"/>
      <c r="I6" s="90" t="s">
        <v>172</v>
      </c>
      <c r="J6" s="93" t="s">
        <v>173</v>
      </c>
    </row>
    <row r="7" spans="2:10" ht="17.100000000000001" customHeight="1" x14ac:dyDescent="0.25">
      <c r="C7" s="94"/>
      <c r="D7" s="94"/>
      <c r="E7" s="94"/>
      <c r="F7" s="94"/>
      <c r="G7" s="94"/>
      <c r="H7" s="94"/>
      <c r="I7" s="36" t="s">
        <v>174</v>
      </c>
      <c r="J7" s="95" t="s">
        <v>175</v>
      </c>
    </row>
    <row r="8" spans="2:10" ht="17.100000000000001" customHeight="1" x14ac:dyDescent="0.2">
      <c r="C8" s="96"/>
      <c r="D8" s="96"/>
      <c r="E8" s="96"/>
      <c r="F8" s="96"/>
      <c r="G8" s="96"/>
      <c r="H8" s="96"/>
      <c r="I8" s="96"/>
    </row>
    <row r="9" spans="2:10" ht="17.100000000000001" customHeight="1" x14ac:dyDescent="0.2">
      <c r="C9" s="96"/>
      <c r="D9" s="96"/>
      <c r="E9" s="96"/>
      <c r="F9" s="96"/>
      <c r="G9" s="96"/>
      <c r="H9" s="96"/>
      <c r="I9" s="96"/>
    </row>
    <row r="10" spans="2:10" ht="17.100000000000001" customHeight="1" x14ac:dyDescent="0.2">
      <c r="C10" s="96"/>
      <c r="D10" s="96"/>
      <c r="E10" s="96"/>
      <c r="F10" s="96"/>
      <c r="G10" s="96"/>
      <c r="H10" s="96"/>
      <c r="I10" s="96"/>
    </row>
    <row r="11" spans="2:10" ht="17.100000000000001" customHeight="1" x14ac:dyDescent="0.2">
      <c r="C11" s="96"/>
      <c r="D11" s="96"/>
      <c r="E11" s="96"/>
      <c r="F11" s="96"/>
      <c r="G11" s="96"/>
      <c r="H11" s="96"/>
      <c r="I11" s="96"/>
    </row>
    <row r="12" spans="2:10" ht="17.100000000000001" customHeight="1" x14ac:dyDescent="0.2">
      <c r="C12" s="96" t="s">
        <v>157</v>
      </c>
      <c r="D12" s="96"/>
      <c r="E12" s="96"/>
      <c r="F12" s="96"/>
      <c r="G12" s="96"/>
      <c r="H12" s="96"/>
      <c r="I12" s="96"/>
      <c r="J12" s="96"/>
    </row>
    <row r="13" spans="2:10" ht="17.100000000000001" customHeight="1" x14ac:dyDescent="0.2">
      <c r="B13" s="116" t="s">
        <v>176</v>
      </c>
      <c r="C13" s="116"/>
      <c r="D13" s="116"/>
      <c r="E13" s="116"/>
      <c r="F13" s="116"/>
      <c r="G13" s="116"/>
      <c r="H13" s="116"/>
      <c r="I13" s="116"/>
      <c r="J13" s="116"/>
    </row>
    <row r="14" spans="2:10" ht="17.100000000000001" customHeight="1" x14ac:dyDescent="0.2">
      <c r="C14" s="22" t="s">
        <v>177</v>
      </c>
    </row>
    <row r="15" spans="2:10" ht="52.5" customHeight="1" x14ac:dyDescent="0.2">
      <c r="B15" s="125" t="s">
        <v>294</v>
      </c>
      <c r="C15" s="125"/>
      <c r="D15" s="125"/>
      <c r="E15" s="125"/>
      <c r="F15" s="125"/>
      <c r="G15" s="125"/>
      <c r="H15" s="125"/>
      <c r="I15" s="125"/>
      <c r="J15" s="125"/>
    </row>
    <row r="16" spans="2:10" ht="33.75" customHeight="1" x14ac:dyDescent="0.2">
      <c r="B16" s="126" t="s">
        <v>293</v>
      </c>
      <c r="C16" s="126"/>
      <c r="D16" s="126"/>
      <c r="E16" s="126"/>
      <c r="F16" s="126"/>
      <c r="G16" s="126"/>
      <c r="H16" s="126"/>
      <c r="I16" s="126"/>
      <c r="J16" s="126"/>
    </row>
    <row r="17" spans="1:10" ht="66.75" customHeight="1" x14ac:dyDescent="0.2">
      <c r="B17" s="97"/>
      <c r="C17" s="97"/>
      <c r="D17" s="97"/>
      <c r="E17" s="97"/>
      <c r="F17" s="97"/>
      <c r="G17" s="97"/>
      <c r="H17" s="97"/>
      <c r="I17" s="97"/>
      <c r="J17" s="97"/>
    </row>
    <row r="18" spans="1:10" ht="16.149999999999999" customHeight="1" x14ac:dyDescent="0.2">
      <c r="J18" s="98" t="s">
        <v>261</v>
      </c>
    </row>
    <row r="19" spans="1:10" ht="27" customHeight="1" x14ac:dyDescent="0.2">
      <c r="B19" s="22" t="s">
        <v>178</v>
      </c>
      <c r="J19" s="98" t="s">
        <v>179</v>
      </c>
    </row>
    <row r="20" spans="1:10" ht="27.75" customHeight="1" x14ac:dyDescent="0.2"/>
    <row r="21" spans="1:10" ht="27.75" customHeight="1" x14ac:dyDescent="0.2">
      <c r="A21" s="99"/>
      <c r="B21" s="127" t="s">
        <v>180</v>
      </c>
      <c r="C21" s="128"/>
      <c r="D21" s="128"/>
      <c r="E21" s="128"/>
      <c r="F21" s="128"/>
      <c r="G21" s="100"/>
      <c r="H21" s="101"/>
      <c r="I21" s="102"/>
      <c r="J21" s="102"/>
    </row>
    <row r="22" spans="1:10" s="39" customFormat="1" ht="23.25" customHeight="1" x14ac:dyDescent="0.2">
      <c r="A22" s="99"/>
      <c r="B22" s="119" t="s">
        <v>181</v>
      </c>
      <c r="C22" s="120"/>
      <c r="D22" s="120"/>
      <c r="E22" s="120"/>
      <c r="F22" s="120"/>
      <c r="G22" s="103"/>
      <c r="H22" s="101"/>
      <c r="I22" s="104"/>
      <c r="J22" s="104"/>
    </row>
    <row r="23" spans="1:10" s="39" customFormat="1" ht="30.75" customHeight="1" x14ac:dyDescent="0.2">
      <c r="A23" s="99"/>
      <c r="B23" s="117" t="s">
        <v>295</v>
      </c>
      <c r="C23" s="117"/>
      <c r="D23" s="117"/>
      <c r="E23" s="117"/>
      <c r="F23" s="117"/>
      <c r="G23" s="117"/>
      <c r="H23" s="117"/>
      <c r="I23" s="117"/>
      <c r="J23" s="117"/>
    </row>
    <row r="24" spans="1:10" s="39" customFormat="1" ht="12" customHeight="1" x14ac:dyDescent="0.2">
      <c r="A24" s="99"/>
      <c r="B24" s="119"/>
      <c r="C24" s="120"/>
      <c r="D24" s="120"/>
      <c r="E24" s="120"/>
      <c r="F24" s="120"/>
      <c r="G24" s="103"/>
      <c r="H24" s="101"/>
      <c r="I24" s="104"/>
      <c r="J24" s="104"/>
    </row>
    <row r="25" spans="1:10" s="39" customFormat="1" ht="12" customHeight="1" x14ac:dyDescent="0.2">
      <c r="A25" s="99"/>
      <c r="B25" s="119"/>
      <c r="C25" s="120"/>
      <c r="D25" s="120"/>
      <c r="E25" s="120"/>
      <c r="F25" s="120"/>
      <c r="G25" s="103"/>
      <c r="H25" s="101"/>
      <c r="I25" s="104"/>
      <c r="J25" s="104"/>
    </row>
    <row r="27" spans="1:10" s="39" customFormat="1" ht="17.100000000000001" customHeight="1" x14ac:dyDescent="0.2">
      <c r="A27" s="104"/>
      <c r="B27" s="105"/>
      <c r="C27" s="101"/>
      <c r="D27" s="101"/>
      <c r="E27" s="101"/>
      <c r="F27" s="101"/>
    </row>
    <row r="28" spans="1:10" ht="22.5" customHeight="1" x14ac:dyDescent="0.2">
      <c r="A28" s="62"/>
      <c r="B28" s="106"/>
      <c r="C28" s="107"/>
      <c r="D28" s="121"/>
      <c r="E28" s="121"/>
      <c r="F28" s="106"/>
      <c r="G28" s="107"/>
      <c r="H28" s="107"/>
      <c r="I28" s="107"/>
      <c r="J28" s="108"/>
    </row>
    <row r="29" spans="1:10" ht="18" customHeight="1" x14ac:dyDescent="0.2">
      <c r="B29" s="109"/>
    </row>
    <row r="30" spans="1:10" ht="12.75" customHeight="1" x14ac:dyDescent="0.2">
      <c r="B30" s="122"/>
      <c r="C30" s="122"/>
      <c r="D30" s="122"/>
      <c r="E30" s="122"/>
      <c r="F30" s="122"/>
      <c r="G30" s="122"/>
      <c r="H30" s="122"/>
      <c r="I30" s="122"/>
      <c r="J30" s="122"/>
    </row>
    <row r="31" spans="1:10" ht="42" customHeight="1" x14ac:dyDescent="0.2">
      <c r="A31" s="99"/>
      <c r="B31" s="123"/>
      <c r="C31" s="124"/>
      <c r="D31" s="124"/>
      <c r="E31" s="124"/>
      <c r="F31" s="124"/>
      <c r="G31" s="124"/>
      <c r="H31" s="124"/>
      <c r="I31" s="124"/>
      <c r="J31" s="124"/>
    </row>
  </sheetData>
  <mergeCells count="16">
    <mergeCell ref="B25:F25"/>
    <mergeCell ref="D28:E28"/>
    <mergeCell ref="B30:J30"/>
    <mergeCell ref="B31:J31"/>
    <mergeCell ref="B15:J15"/>
    <mergeCell ref="B16:J16"/>
    <mergeCell ref="B21:F21"/>
    <mergeCell ref="B22:F22"/>
    <mergeCell ref="B24:F24"/>
    <mergeCell ref="B13:J13"/>
    <mergeCell ref="B23:J23"/>
    <mergeCell ref="B2:G2"/>
    <mergeCell ref="B3:G3"/>
    <mergeCell ref="B4:G4"/>
    <mergeCell ref="B5:G5"/>
    <mergeCell ref="B6:G6"/>
  </mergeCells>
  <hyperlinks>
    <hyperlink ref="J7" r:id="rId1"/>
  </hyperlinks>
  <printOptions horizontalCentered="1"/>
  <pageMargins left="0.39370078740157483" right="0.39370078740157483" top="0.39370078740157483" bottom="0.39370078740157483" header="0" footer="0"/>
  <pageSetup paperSize="9" scale="85" orientation="portrait" blackAndWhite="1"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7"/>
  <sheetViews>
    <sheetView tabSelected="1" zoomScaleNormal="100" workbookViewId="0">
      <pane ySplit="1" topLeftCell="A2" activePane="bottomLeft" state="frozen"/>
      <selection pane="bottomLeft" activeCell="F315" sqref="F315"/>
    </sheetView>
  </sheetViews>
  <sheetFormatPr defaultRowHeight="15" x14ac:dyDescent="0.25"/>
  <cols>
    <col min="1" max="1" width="7.28515625" style="111" customWidth="1"/>
    <col min="2" max="2" width="29.140625" style="111" customWidth="1"/>
    <col min="3" max="3" width="7.5703125" style="111" customWidth="1"/>
    <col min="4" max="4" width="6.85546875" style="111" customWidth="1"/>
    <col min="5" max="5" width="18.85546875" style="111" customWidth="1"/>
    <col min="6" max="6" width="18.140625" style="111" customWidth="1"/>
    <col min="7" max="7" width="11.85546875" style="111" customWidth="1"/>
    <col min="8" max="16384" width="9.140625" style="111"/>
  </cols>
  <sheetData>
    <row r="1" spans="1:7" ht="31.5" customHeight="1" x14ac:dyDescent="0.25">
      <c r="A1" s="110" t="s">
        <v>182</v>
      </c>
      <c r="B1" s="110" t="s">
        <v>183</v>
      </c>
      <c r="C1" s="129" t="s">
        <v>158</v>
      </c>
      <c r="D1" s="129"/>
      <c r="E1" s="85" t="s">
        <v>159</v>
      </c>
      <c r="F1" s="86" t="s">
        <v>161</v>
      </c>
      <c r="G1" s="87" t="s">
        <v>160</v>
      </c>
    </row>
    <row r="2" spans="1:7" ht="40.5" customHeight="1" x14ac:dyDescent="0.25">
      <c r="A2" s="112" t="s">
        <v>35</v>
      </c>
      <c r="B2" s="114" t="s">
        <v>296</v>
      </c>
      <c r="C2" s="113">
        <v>2000</v>
      </c>
      <c r="D2" s="113" t="s">
        <v>908</v>
      </c>
      <c r="E2" s="88"/>
      <c r="F2" s="86"/>
      <c r="G2" s="87"/>
    </row>
    <row r="3" spans="1:7" ht="40.5" customHeight="1" x14ac:dyDescent="0.25">
      <c r="A3" s="112" t="s">
        <v>36</v>
      </c>
      <c r="B3" s="114" t="s">
        <v>297</v>
      </c>
      <c r="C3" s="113">
        <v>11</v>
      </c>
      <c r="D3" s="113" t="s">
        <v>909</v>
      </c>
      <c r="E3" s="85"/>
      <c r="F3" s="86"/>
      <c r="G3" s="87"/>
    </row>
    <row r="4" spans="1:7" ht="40.5" customHeight="1" x14ac:dyDescent="0.25">
      <c r="A4" s="112" t="s">
        <v>37</v>
      </c>
      <c r="B4" s="114" t="s">
        <v>298</v>
      </c>
      <c r="C4" s="113">
        <v>2000</v>
      </c>
      <c r="D4" s="113" t="s">
        <v>908</v>
      </c>
      <c r="E4" s="85"/>
      <c r="F4" s="86"/>
      <c r="G4" s="87"/>
    </row>
    <row r="5" spans="1:7" ht="40.5" customHeight="1" x14ac:dyDescent="0.25">
      <c r="A5" s="112" t="s">
        <v>38</v>
      </c>
      <c r="B5" s="114" t="s">
        <v>299</v>
      </c>
      <c r="C5" s="113">
        <v>15</v>
      </c>
      <c r="D5" s="113" t="s">
        <v>908</v>
      </c>
      <c r="E5" s="85"/>
      <c r="F5" s="86"/>
      <c r="G5" s="87"/>
    </row>
    <row r="6" spans="1:7" ht="40.5" customHeight="1" x14ac:dyDescent="0.25">
      <c r="A6" s="112" t="s">
        <v>39</v>
      </c>
      <c r="B6" s="114" t="s">
        <v>300</v>
      </c>
      <c r="C6" s="113">
        <v>20</v>
      </c>
      <c r="D6" s="113" t="s">
        <v>910</v>
      </c>
      <c r="E6" s="85"/>
      <c r="F6" s="86"/>
      <c r="G6" s="87"/>
    </row>
    <row r="7" spans="1:7" ht="40.5" customHeight="1" x14ac:dyDescent="0.25">
      <c r="A7" s="112" t="s">
        <v>40</v>
      </c>
      <c r="B7" s="114" t="s">
        <v>301</v>
      </c>
      <c r="C7" s="113">
        <v>10</v>
      </c>
      <c r="D7" s="113" t="s">
        <v>911</v>
      </c>
      <c r="E7" s="85"/>
      <c r="F7" s="86"/>
      <c r="G7" s="87"/>
    </row>
    <row r="8" spans="1:7" ht="40.5" customHeight="1" x14ac:dyDescent="0.25">
      <c r="A8" s="112" t="s">
        <v>41</v>
      </c>
      <c r="B8" s="114" t="s">
        <v>302</v>
      </c>
      <c r="C8" s="113">
        <v>80</v>
      </c>
      <c r="D8" s="113" t="s">
        <v>910</v>
      </c>
      <c r="E8" s="85"/>
      <c r="F8" s="86"/>
      <c r="G8" s="87"/>
    </row>
    <row r="9" spans="1:7" ht="40.5" customHeight="1" x14ac:dyDescent="0.25">
      <c r="A9" s="112" t="s">
        <v>42</v>
      </c>
      <c r="B9" s="114" t="s">
        <v>303</v>
      </c>
      <c r="C9" s="113">
        <v>70</v>
      </c>
      <c r="D9" s="113" t="s">
        <v>910</v>
      </c>
      <c r="E9" s="85"/>
      <c r="F9" s="86"/>
      <c r="G9" s="87"/>
    </row>
    <row r="10" spans="1:7" ht="40.5" customHeight="1" x14ac:dyDescent="0.25">
      <c r="A10" s="112" t="s">
        <v>62</v>
      </c>
      <c r="B10" s="114" t="s">
        <v>304</v>
      </c>
      <c r="C10" s="113">
        <v>20</v>
      </c>
      <c r="D10" s="113" t="s">
        <v>910</v>
      </c>
      <c r="E10" s="85"/>
      <c r="F10" s="86"/>
      <c r="G10" s="87"/>
    </row>
    <row r="11" spans="1:7" ht="40.5" customHeight="1" x14ac:dyDescent="0.25">
      <c r="A11" s="112" t="s">
        <v>64</v>
      </c>
      <c r="B11" s="114" t="s">
        <v>305</v>
      </c>
      <c r="C11" s="113">
        <v>20</v>
      </c>
      <c r="D11" s="113" t="s">
        <v>908</v>
      </c>
      <c r="E11" s="85"/>
      <c r="F11" s="86"/>
      <c r="G11" s="87"/>
    </row>
    <row r="12" spans="1:7" ht="40.5" customHeight="1" x14ac:dyDescent="0.25">
      <c r="A12" s="112" t="s">
        <v>66</v>
      </c>
      <c r="B12" s="114" t="s">
        <v>306</v>
      </c>
      <c r="C12" s="113">
        <v>30</v>
      </c>
      <c r="D12" s="113" t="s">
        <v>908</v>
      </c>
      <c r="E12" s="85"/>
      <c r="F12" s="86"/>
      <c r="G12" s="87"/>
    </row>
    <row r="13" spans="1:7" ht="40.5" customHeight="1" x14ac:dyDescent="0.25">
      <c r="A13" s="112" t="s">
        <v>68</v>
      </c>
      <c r="B13" s="114" t="s">
        <v>307</v>
      </c>
      <c r="C13" s="113">
        <v>50</v>
      </c>
      <c r="D13" s="113" t="s">
        <v>908</v>
      </c>
      <c r="E13" s="85"/>
      <c r="F13" s="86"/>
      <c r="G13" s="87"/>
    </row>
    <row r="14" spans="1:7" ht="40.5" customHeight="1" x14ac:dyDescent="0.25">
      <c r="A14" s="112" t="s">
        <v>70</v>
      </c>
      <c r="B14" s="114" t="s">
        <v>308</v>
      </c>
      <c r="C14" s="113">
        <v>10</v>
      </c>
      <c r="D14" s="113" t="s">
        <v>910</v>
      </c>
      <c r="E14" s="85"/>
      <c r="F14" s="86"/>
      <c r="G14" s="87"/>
    </row>
    <row r="15" spans="1:7" ht="40.5" customHeight="1" x14ac:dyDescent="0.25">
      <c r="A15" s="112" t="s">
        <v>139</v>
      </c>
      <c r="B15" s="114" t="s">
        <v>309</v>
      </c>
      <c r="C15" s="113">
        <v>28</v>
      </c>
      <c r="D15" s="113" t="s">
        <v>908</v>
      </c>
      <c r="E15" s="85"/>
      <c r="F15" s="86"/>
      <c r="G15" s="87"/>
    </row>
    <row r="16" spans="1:7" ht="40.5" customHeight="1" x14ac:dyDescent="0.25">
      <c r="A16" s="112" t="s">
        <v>184</v>
      </c>
      <c r="B16" s="114" t="s">
        <v>310</v>
      </c>
      <c r="C16" s="113">
        <v>190</v>
      </c>
      <c r="D16" s="113" t="s">
        <v>910</v>
      </c>
      <c r="E16" s="85"/>
      <c r="F16" s="86"/>
      <c r="G16" s="87"/>
    </row>
    <row r="17" spans="1:7" ht="40.5" customHeight="1" x14ac:dyDescent="0.25">
      <c r="A17" s="112" t="s">
        <v>185</v>
      </c>
      <c r="B17" s="114" t="s">
        <v>311</v>
      </c>
      <c r="C17" s="113">
        <v>305</v>
      </c>
      <c r="D17" s="113" t="s">
        <v>910</v>
      </c>
      <c r="E17" s="85"/>
      <c r="F17" s="86"/>
      <c r="G17" s="87"/>
    </row>
    <row r="18" spans="1:7" ht="40.5" customHeight="1" x14ac:dyDescent="0.25">
      <c r="A18" s="112" t="s">
        <v>186</v>
      </c>
      <c r="B18" s="114" t="s">
        <v>312</v>
      </c>
      <c r="C18" s="113">
        <v>50</v>
      </c>
      <c r="D18" s="113" t="s">
        <v>910</v>
      </c>
      <c r="E18" s="85"/>
      <c r="F18" s="86"/>
      <c r="G18" s="87"/>
    </row>
    <row r="19" spans="1:7" ht="40.5" customHeight="1" x14ac:dyDescent="0.25">
      <c r="A19" s="112" t="s">
        <v>187</v>
      </c>
      <c r="B19" s="114" t="s">
        <v>313</v>
      </c>
      <c r="C19" s="113">
        <v>22</v>
      </c>
      <c r="D19" s="113" t="s">
        <v>908</v>
      </c>
      <c r="E19" s="85"/>
      <c r="F19" s="86"/>
      <c r="G19" s="87"/>
    </row>
    <row r="20" spans="1:7" ht="40.5" customHeight="1" x14ac:dyDescent="0.25">
      <c r="A20" s="112" t="s">
        <v>188</v>
      </c>
      <c r="B20" s="114" t="s">
        <v>314</v>
      </c>
      <c r="C20" s="113">
        <v>20</v>
      </c>
      <c r="D20" s="113" t="s">
        <v>908</v>
      </c>
      <c r="E20" s="85"/>
      <c r="F20" s="86"/>
      <c r="G20" s="87"/>
    </row>
    <row r="21" spans="1:7" ht="40.5" customHeight="1" x14ac:dyDescent="0.25">
      <c r="A21" s="112" t="s">
        <v>189</v>
      </c>
      <c r="B21" s="114" t="s">
        <v>315</v>
      </c>
      <c r="C21" s="113">
        <v>20</v>
      </c>
      <c r="D21" s="113" t="s">
        <v>910</v>
      </c>
      <c r="E21" s="85"/>
      <c r="F21" s="86"/>
      <c r="G21" s="87"/>
    </row>
    <row r="22" spans="1:7" ht="40.5" customHeight="1" x14ac:dyDescent="0.25">
      <c r="A22" s="112" t="s">
        <v>190</v>
      </c>
      <c r="B22" s="114" t="s">
        <v>316</v>
      </c>
      <c r="C22" s="113">
        <v>3000</v>
      </c>
      <c r="D22" s="113" t="s">
        <v>908</v>
      </c>
      <c r="E22" s="85"/>
      <c r="F22" s="86"/>
      <c r="G22" s="87"/>
    </row>
    <row r="23" spans="1:7" ht="40.5" customHeight="1" x14ac:dyDescent="0.25">
      <c r="A23" s="112" t="s">
        <v>191</v>
      </c>
      <c r="B23" s="114" t="s">
        <v>317</v>
      </c>
      <c r="C23" s="113">
        <v>2000</v>
      </c>
      <c r="D23" s="113" t="s">
        <v>908</v>
      </c>
      <c r="E23" s="85"/>
      <c r="F23" s="86"/>
      <c r="G23" s="87"/>
    </row>
    <row r="24" spans="1:7" ht="40.5" customHeight="1" x14ac:dyDescent="0.25">
      <c r="A24" s="112" t="s">
        <v>192</v>
      </c>
      <c r="B24" s="114" t="s">
        <v>318</v>
      </c>
      <c r="C24" s="113">
        <v>4000</v>
      </c>
      <c r="D24" s="113" t="s">
        <v>908</v>
      </c>
      <c r="E24" s="85"/>
      <c r="F24" s="86"/>
      <c r="G24" s="87"/>
    </row>
    <row r="25" spans="1:7" ht="40.5" customHeight="1" x14ac:dyDescent="0.25">
      <c r="A25" s="112" t="s">
        <v>193</v>
      </c>
      <c r="B25" s="114" t="s">
        <v>319</v>
      </c>
      <c r="C25" s="113">
        <v>4000</v>
      </c>
      <c r="D25" s="113" t="s">
        <v>908</v>
      </c>
      <c r="E25" s="85"/>
      <c r="F25" s="86"/>
      <c r="G25" s="87"/>
    </row>
    <row r="26" spans="1:7" ht="40.5" customHeight="1" x14ac:dyDescent="0.25">
      <c r="A26" s="112" t="s">
        <v>194</v>
      </c>
      <c r="B26" s="114" t="s">
        <v>320</v>
      </c>
      <c r="C26" s="113">
        <v>200</v>
      </c>
      <c r="D26" s="113" t="s">
        <v>908</v>
      </c>
      <c r="E26" s="85"/>
      <c r="F26" s="86"/>
      <c r="G26" s="87"/>
    </row>
    <row r="27" spans="1:7" ht="40.5" customHeight="1" x14ac:dyDescent="0.25">
      <c r="A27" s="112" t="s">
        <v>195</v>
      </c>
      <c r="B27" s="114" t="s">
        <v>321</v>
      </c>
      <c r="C27" s="113">
        <v>4200</v>
      </c>
      <c r="D27" s="113" t="s">
        <v>908</v>
      </c>
      <c r="E27" s="85"/>
      <c r="F27" s="86"/>
      <c r="G27" s="87"/>
    </row>
    <row r="28" spans="1:7" ht="40.5" customHeight="1" x14ac:dyDescent="0.25">
      <c r="A28" s="112" t="s">
        <v>196</v>
      </c>
      <c r="B28" s="114" t="s">
        <v>322</v>
      </c>
      <c r="C28" s="113">
        <v>500</v>
      </c>
      <c r="D28" s="113" t="s">
        <v>908</v>
      </c>
      <c r="E28" s="85"/>
      <c r="F28" s="86"/>
      <c r="G28" s="87"/>
    </row>
    <row r="29" spans="1:7" ht="40.5" customHeight="1" x14ac:dyDescent="0.25">
      <c r="A29" s="112" t="s">
        <v>197</v>
      </c>
      <c r="B29" s="114" t="s">
        <v>323</v>
      </c>
      <c r="C29" s="113">
        <v>6500</v>
      </c>
      <c r="D29" s="113" t="s">
        <v>908</v>
      </c>
      <c r="E29" s="85"/>
      <c r="F29" s="86"/>
      <c r="G29" s="87"/>
    </row>
    <row r="30" spans="1:7" ht="40.5" customHeight="1" x14ac:dyDescent="0.25">
      <c r="A30" s="112" t="s">
        <v>198</v>
      </c>
      <c r="B30" s="114" t="s">
        <v>324</v>
      </c>
      <c r="C30" s="113">
        <v>3000</v>
      </c>
      <c r="D30" s="113" t="s">
        <v>908</v>
      </c>
      <c r="E30" s="85"/>
      <c r="F30" s="86"/>
      <c r="G30" s="87"/>
    </row>
    <row r="31" spans="1:7" ht="40.5" customHeight="1" x14ac:dyDescent="0.25">
      <c r="A31" s="112" t="s">
        <v>199</v>
      </c>
      <c r="B31" s="114" t="s">
        <v>325</v>
      </c>
      <c r="C31" s="113">
        <v>200</v>
      </c>
      <c r="D31" s="113" t="s">
        <v>908</v>
      </c>
      <c r="E31" s="85"/>
      <c r="F31" s="86"/>
      <c r="G31" s="87"/>
    </row>
    <row r="32" spans="1:7" ht="40.5" customHeight="1" x14ac:dyDescent="0.25">
      <c r="A32" s="112" t="s">
        <v>200</v>
      </c>
      <c r="B32" s="114" t="s">
        <v>326</v>
      </c>
      <c r="C32" s="113">
        <v>8000</v>
      </c>
      <c r="D32" s="113" t="s">
        <v>908</v>
      </c>
      <c r="E32" s="85"/>
      <c r="F32" s="86"/>
      <c r="G32" s="87"/>
    </row>
    <row r="33" spans="1:7" ht="40.5" customHeight="1" x14ac:dyDescent="0.25">
      <c r="A33" s="112" t="s">
        <v>201</v>
      </c>
      <c r="B33" s="114" t="s">
        <v>327</v>
      </c>
      <c r="C33" s="113">
        <v>500</v>
      </c>
      <c r="D33" s="113" t="s">
        <v>908</v>
      </c>
      <c r="E33" s="85"/>
      <c r="F33" s="86"/>
      <c r="G33" s="87"/>
    </row>
    <row r="34" spans="1:7" ht="40.5" customHeight="1" x14ac:dyDescent="0.25">
      <c r="A34" s="112" t="s">
        <v>202</v>
      </c>
      <c r="B34" s="114" t="s">
        <v>328</v>
      </c>
      <c r="C34" s="113">
        <v>400</v>
      </c>
      <c r="D34" s="113" t="s">
        <v>908</v>
      </c>
      <c r="E34" s="85"/>
      <c r="F34" s="86"/>
      <c r="G34" s="87"/>
    </row>
    <row r="35" spans="1:7" ht="40.5" customHeight="1" x14ac:dyDescent="0.25">
      <c r="A35" s="112" t="s">
        <v>203</v>
      </c>
      <c r="B35" s="114" t="s">
        <v>329</v>
      </c>
      <c r="C35" s="113">
        <v>3000</v>
      </c>
      <c r="D35" s="113" t="s">
        <v>908</v>
      </c>
      <c r="E35" s="85"/>
      <c r="F35" s="86"/>
      <c r="G35" s="87"/>
    </row>
    <row r="36" spans="1:7" ht="40.5" customHeight="1" x14ac:dyDescent="0.25">
      <c r="A36" s="112" t="s">
        <v>204</v>
      </c>
      <c r="B36" s="114" t="s">
        <v>330</v>
      </c>
      <c r="C36" s="113">
        <v>2600</v>
      </c>
      <c r="D36" s="113" t="s">
        <v>908</v>
      </c>
      <c r="E36" s="85"/>
      <c r="F36" s="86"/>
      <c r="G36" s="87"/>
    </row>
    <row r="37" spans="1:7" ht="40.5" customHeight="1" x14ac:dyDescent="0.25">
      <c r="A37" s="112" t="s">
        <v>205</v>
      </c>
      <c r="B37" s="114" t="s">
        <v>331</v>
      </c>
      <c r="C37" s="113">
        <v>5</v>
      </c>
      <c r="D37" s="113" t="s">
        <v>908</v>
      </c>
      <c r="E37" s="85"/>
      <c r="F37" s="86"/>
      <c r="G37" s="87"/>
    </row>
    <row r="38" spans="1:7" ht="40.5" customHeight="1" x14ac:dyDescent="0.25">
      <c r="A38" s="112" t="s">
        <v>206</v>
      </c>
      <c r="B38" s="114" t="s">
        <v>332</v>
      </c>
      <c r="C38" s="113">
        <v>50</v>
      </c>
      <c r="D38" s="113" t="s">
        <v>908</v>
      </c>
      <c r="E38" s="85"/>
      <c r="F38" s="86"/>
      <c r="G38" s="87"/>
    </row>
    <row r="39" spans="1:7" ht="40.5" customHeight="1" x14ac:dyDescent="0.25">
      <c r="A39" s="112" t="s">
        <v>207</v>
      </c>
      <c r="B39" s="114" t="s">
        <v>333</v>
      </c>
      <c r="C39" s="113">
        <v>400</v>
      </c>
      <c r="D39" s="113" t="s">
        <v>908</v>
      </c>
      <c r="E39" s="85"/>
      <c r="F39" s="86"/>
      <c r="G39" s="87"/>
    </row>
    <row r="40" spans="1:7" ht="40.5" customHeight="1" x14ac:dyDescent="0.25">
      <c r="A40" s="112" t="s">
        <v>208</v>
      </c>
      <c r="B40" s="114" t="s">
        <v>334</v>
      </c>
      <c r="C40" s="113">
        <v>10</v>
      </c>
      <c r="D40" s="113" t="s">
        <v>908</v>
      </c>
      <c r="E40" s="85"/>
      <c r="F40" s="86"/>
      <c r="G40" s="87"/>
    </row>
    <row r="41" spans="1:7" ht="40.5" customHeight="1" x14ac:dyDescent="0.25">
      <c r="A41" s="112" t="s">
        <v>209</v>
      </c>
      <c r="B41" s="114" t="s">
        <v>335</v>
      </c>
      <c r="C41" s="113">
        <v>1250</v>
      </c>
      <c r="D41" s="113" t="s">
        <v>908</v>
      </c>
      <c r="E41" s="85"/>
      <c r="F41" s="86"/>
      <c r="G41" s="87"/>
    </row>
    <row r="42" spans="1:7" ht="40.5" customHeight="1" x14ac:dyDescent="0.25">
      <c r="A42" s="112" t="s">
        <v>210</v>
      </c>
      <c r="B42" s="114" t="s">
        <v>336</v>
      </c>
      <c r="C42" s="113">
        <v>115</v>
      </c>
      <c r="D42" s="113" t="s">
        <v>911</v>
      </c>
      <c r="E42" s="85"/>
      <c r="F42" s="86"/>
      <c r="G42" s="87"/>
    </row>
    <row r="43" spans="1:7" ht="40.5" customHeight="1" x14ac:dyDescent="0.25">
      <c r="A43" s="112" t="s">
        <v>211</v>
      </c>
      <c r="B43" s="114" t="s">
        <v>337</v>
      </c>
      <c r="C43" s="113">
        <v>100</v>
      </c>
      <c r="D43" s="113" t="s">
        <v>908</v>
      </c>
      <c r="E43" s="85"/>
      <c r="F43" s="86"/>
      <c r="G43" s="87"/>
    </row>
    <row r="44" spans="1:7" ht="40.5" customHeight="1" x14ac:dyDescent="0.25">
      <c r="A44" s="112" t="s">
        <v>212</v>
      </c>
      <c r="B44" s="114" t="s">
        <v>338</v>
      </c>
      <c r="C44" s="113">
        <v>500</v>
      </c>
      <c r="D44" s="113" t="s">
        <v>908</v>
      </c>
      <c r="E44" s="85"/>
      <c r="F44" s="86"/>
      <c r="G44" s="87"/>
    </row>
    <row r="45" spans="1:7" ht="40.5" customHeight="1" x14ac:dyDescent="0.25">
      <c r="A45" s="112" t="s">
        <v>213</v>
      </c>
      <c r="B45" s="114" t="s">
        <v>339</v>
      </c>
      <c r="C45" s="113">
        <v>100</v>
      </c>
      <c r="D45" s="113" t="s">
        <v>908</v>
      </c>
      <c r="E45" s="85"/>
      <c r="F45" s="86"/>
      <c r="G45" s="87"/>
    </row>
    <row r="46" spans="1:7" ht="40.5" customHeight="1" x14ac:dyDescent="0.25">
      <c r="A46" s="112" t="s">
        <v>214</v>
      </c>
      <c r="B46" s="114" t="s">
        <v>340</v>
      </c>
      <c r="C46" s="113">
        <v>150</v>
      </c>
      <c r="D46" s="113" t="s">
        <v>910</v>
      </c>
      <c r="E46" s="85"/>
      <c r="F46" s="86"/>
      <c r="G46" s="87"/>
    </row>
    <row r="47" spans="1:7" ht="40.5" customHeight="1" x14ac:dyDescent="0.25">
      <c r="A47" s="112" t="s">
        <v>215</v>
      </c>
      <c r="B47" s="114" t="s">
        <v>341</v>
      </c>
      <c r="C47" s="113">
        <v>1050</v>
      </c>
      <c r="D47" s="113" t="s">
        <v>910</v>
      </c>
      <c r="E47" s="85"/>
      <c r="F47" s="86"/>
      <c r="G47" s="87"/>
    </row>
    <row r="48" spans="1:7" ht="40.5" customHeight="1" x14ac:dyDescent="0.25">
      <c r="A48" s="112" t="s">
        <v>216</v>
      </c>
      <c r="B48" s="114" t="s">
        <v>342</v>
      </c>
      <c r="C48" s="113">
        <v>240</v>
      </c>
      <c r="D48" s="113" t="s">
        <v>910</v>
      </c>
      <c r="E48" s="85"/>
      <c r="F48" s="86"/>
      <c r="G48" s="87"/>
    </row>
    <row r="49" spans="1:7" ht="40.5" customHeight="1" x14ac:dyDescent="0.25">
      <c r="A49" s="112" t="s">
        <v>217</v>
      </c>
      <c r="B49" s="114" t="s">
        <v>343</v>
      </c>
      <c r="C49" s="113">
        <v>40</v>
      </c>
      <c r="D49" s="113" t="s">
        <v>910</v>
      </c>
      <c r="E49" s="85"/>
      <c r="F49" s="86"/>
      <c r="G49" s="87"/>
    </row>
    <row r="50" spans="1:7" ht="40.5" customHeight="1" x14ac:dyDescent="0.25">
      <c r="A50" s="112" t="s">
        <v>218</v>
      </c>
      <c r="B50" s="114" t="s">
        <v>344</v>
      </c>
      <c r="C50" s="113">
        <v>825</v>
      </c>
      <c r="D50" s="113" t="s">
        <v>910</v>
      </c>
      <c r="E50" s="85"/>
      <c r="F50" s="86"/>
      <c r="G50" s="87"/>
    </row>
    <row r="51" spans="1:7" ht="40.5" customHeight="1" x14ac:dyDescent="0.25">
      <c r="A51" s="112" t="s">
        <v>219</v>
      </c>
      <c r="B51" s="114" t="s">
        <v>345</v>
      </c>
      <c r="C51" s="113">
        <v>115</v>
      </c>
      <c r="D51" s="113" t="s">
        <v>910</v>
      </c>
      <c r="E51" s="85"/>
      <c r="F51" s="86"/>
      <c r="G51" s="87"/>
    </row>
    <row r="52" spans="1:7" ht="40.5" customHeight="1" x14ac:dyDescent="0.25">
      <c r="A52" s="112" t="s">
        <v>220</v>
      </c>
      <c r="B52" s="114" t="s">
        <v>346</v>
      </c>
      <c r="C52" s="113">
        <v>210</v>
      </c>
      <c r="D52" s="113" t="s">
        <v>910</v>
      </c>
      <c r="E52" s="85"/>
      <c r="F52" s="86"/>
      <c r="G52" s="87"/>
    </row>
    <row r="53" spans="1:7" ht="40.5" customHeight="1" x14ac:dyDescent="0.25">
      <c r="A53" s="112" t="s">
        <v>221</v>
      </c>
      <c r="B53" s="114" t="s">
        <v>347</v>
      </c>
      <c r="C53" s="113">
        <v>210</v>
      </c>
      <c r="D53" s="113" t="s">
        <v>910</v>
      </c>
      <c r="E53" s="85"/>
      <c r="F53" s="86"/>
      <c r="G53" s="87"/>
    </row>
    <row r="54" spans="1:7" ht="40.5" customHeight="1" x14ac:dyDescent="0.25">
      <c r="A54" s="112" t="s">
        <v>222</v>
      </c>
      <c r="B54" s="114" t="s">
        <v>348</v>
      </c>
      <c r="C54" s="113">
        <v>160</v>
      </c>
      <c r="D54" s="113" t="s">
        <v>910</v>
      </c>
      <c r="E54" s="85"/>
      <c r="F54" s="86"/>
      <c r="G54" s="87"/>
    </row>
    <row r="55" spans="1:7" ht="40.5" customHeight="1" x14ac:dyDescent="0.25">
      <c r="A55" s="112" t="s">
        <v>223</v>
      </c>
      <c r="B55" s="114" t="s">
        <v>349</v>
      </c>
      <c r="C55" s="113">
        <v>25</v>
      </c>
      <c r="D55" s="113" t="s">
        <v>910</v>
      </c>
      <c r="E55" s="85"/>
      <c r="F55" s="86"/>
      <c r="G55" s="87"/>
    </row>
    <row r="56" spans="1:7" ht="40.5" customHeight="1" x14ac:dyDescent="0.25">
      <c r="A56" s="112" t="s">
        <v>224</v>
      </c>
      <c r="B56" s="114" t="s">
        <v>350</v>
      </c>
      <c r="C56" s="113">
        <v>25</v>
      </c>
      <c r="D56" s="113" t="s">
        <v>910</v>
      </c>
      <c r="E56" s="85"/>
      <c r="F56" s="86"/>
      <c r="G56" s="87"/>
    </row>
    <row r="57" spans="1:7" ht="40.5" customHeight="1" x14ac:dyDescent="0.25">
      <c r="A57" s="112" t="s">
        <v>225</v>
      </c>
      <c r="B57" s="114" t="s">
        <v>351</v>
      </c>
      <c r="C57" s="113">
        <v>15</v>
      </c>
      <c r="D57" s="113" t="s">
        <v>910</v>
      </c>
      <c r="E57" s="85"/>
      <c r="F57" s="86"/>
      <c r="G57" s="87"/>
    </row>
    <row r="58" spans="1:7" ht="40.5" customHeight="1" x14ac:dyDescent="0.25">
      <c r="A58" s="112" t="s">
        <v>226</v>
      </c>
      <c r="B58" s="114" t="s">
        <v>352</v>
      </c>
      <c r="C58" s="113">
        <v>15</v>
      </c>
      <c r="D58" s="113" t="s">
        <v>910</v>
      </c>
      <c r="E58" s="85"/>
      <c r="F58" s="86"/>
      <c r="G58" s="87"/>
    </row>
    <row r="59" spans="1:7" ht="40.5" customHeight="1" x14ac:dyDescent="0.25">
      <c r="A59" s="112" t="s">
        <v>227</v>
      </c>
      <c r="B59" s="114" t="s">
        <v>353</v>
      </c>
      <c r="C59" s="113">
        <v>10</v>
      </c>
      <c r="D59" s="113" t="s">
        <v>910</v>
      </c>
      <c r="E59" s="85"/>
      <c r="F59" s="86"/>
      <c r="G59" s="87"/>
    </row>
    <row r="60" spans="1:7" ht="40.5" customHeight="1" x14ac:dyDescent="0.25">
      <c r="A60" s="112" t="s">
        <v>228</v>
      </c>
      <c r="B60" s="114" t="s">
        <v>354</v>
      </c>
      <c r="C60" s="113">
        <v>10</v>
      </c>
      <c r="D60" s="113" t="s">
        <v>910</v>
      </c>
      <c r="E60" s="85"/>
      <c r="F60" s="86"/>
      <c r="G60" s="87"/>
    </row>
    <row r="61" spans="1:7" ht="40.5" customHeight="1" x14ac:dyDescent="0.25">
      <c r="A61" s="112" t="s">
        <v>229</v>
      </c>
      <c r="B61" s="114" t="s">
        <v>355</v>
      </c>
      <c r="C61" s="113">
        <v>150</v>
      </c>
      <c r="D61" s="113" t="s">
        <v>912</v>
      </c>
      <c r="E61" s="85"/>
      <c r="F61" s="86"/>
      <c r="G61" s="87"/>
    </row>
    <row r="62" spans="1:7" ht="40.5" customHeight="1" x14ac:dyDescent="0.25">
      <c r="A62" s="112" t="s">
        <v>230</v>
      </c>
      <c r="B62" s="114" t="s">
        <v>356</v>
      </c>
      <c r="C62" s="113">
        <v>150</v>
      </c>
      <c r="D62" s="113" t="s">
        <v>912</v>
      </c>
      <c r="E62" s="85"/>
      <c r="F62" s="86"/>
      <c r="G62" s="87"/>
    </row>
    <row r="63" spans="1:7" ht="40.5" customHeight="1" x14ac:dyDescent="0.25">
      <c r="A63" s="112" t="s">
        <v>231</v>
      </c>
      <c r="B63" s="114" t="s">
        <v>357</v>
      </c>
      <c r="C63" s="113">
        <v>150</v>
      </c>
      <c r="D63" s="113" t="s">
        <v>912</v>
      </c>
      <c r="E63" s="85"/>
      <c r="F63" s="86"/>
      <c r="G63" s="87"/>
    </row>
    <row r="64" spans="1:7" ht="40.5" customHeight="1" x14ac:dyDescent="0.25">
      <c r="A64" s="112" t="s">
        <v>232</v>
      </c>
      <c r="B64" s="114" t="s">
        <v>358</v>
      </c>
      <c r="C64" s="113">
        <v>150</v>
      </c>
      <c r="D64" s="113" t="s">
        <v>912</v>
      </c>
      <c r="E64" s="85"/>
      <c r="F64" s="86"/>
      <c r="G64" s="87"/>
    </row>
    <row r="65" spans="1:7" ht="40.5" customHeight="1" x14ac:dyDescent="0.25">
      <c r="A65" s="112" t="s">
        <v>233</v>
      </c>
      <c r="B65" s="114" t="s">
        <v>359</v>
      </c>
      <c r="C65" s="113">
        <v>100</v>
      </c>
      <c r="D65" s="113" t="s">
        <v>912</v>
      </c>
      <c r="E65" s="85"/>
      <c r="F65" s="86"/>
      <c r="G65" s="87"/>
    </row>
    <row r="66" spans="1:7" ht="40.5" customHeight="1" x14ac:dyDescent="0.25">
      <c r="A66" s="112" t="s">
        <v>234</v>
      </c>
      <c r="B66" s="114" t="s">
        <v>360</v>
      </c>
      <c r="C66" s="113">
        <v>50</v>
      </c>
      <c r="D66" s="113" t="s">
        <v>912</v>
      </c>
      <c r="E66" s="85"/>
      <c r="F66" s="86"/>
      <c r="G66" s="87"/>
    </row>
    <row r="67" spans="1:7" ht="40.5" customHeight="1" x14ac:dyDescent="0.25">
      <c r="A67" s="112" t="s">
        <v>235</v>
      </c>
      <c r="B67" s="114" t="s">
        <v>361</v>
      </c>
      <c r="C67" s="113">
        <v>500</v>
      </c>
      <c r="D67" s="113" t="s">
        <v>910</v>
      </c>
      <c r="E67" s="85"/>
      <c r="F67" s="86"/>
      <c r="G67" s="87"/>
    </row>
    <row r="68" spans="1:7" ht="40.5" customHeight="1" x14ac:dyDescent="0.25">
      <c r="A68" s="112" t="s">
        <v>236</v>
      </c>
      <c r="B68" s="114" t="s">
        <v>362</v>
      </c>
      <c r="C68" s="113">
        <v>500</v>
      </c>
      <c r="D68" s="113" t="s">
        <v>910</v>
      </c>
      <c r="E68" s="85"/>
      <c r="F68" s="86"/>
      <c r="G68" s="87"/>
    </row>
    <row r="69" spans="1:7" ht="40.5" customHeight="1" x14ac:dyDescent="0.25">
      <c r="A69" s="112" t="s">
        <v>237</v>
      </c>
      <c r="B69" s="114" t="s">
        <v>363</v>
      </c>
      <c r="C69" s="113">
        <v>500</v>
      </c>
      <c r="D69" s="113" t="s">
        <v>910</v>
      </c>
      <c r="E69" s="85"/>
      <c r="F69" s="86"/>
      <c r="G69" s="87"/>
    </row>
    <row r="70" spans="1:7" ht="40.5" customHeight="1" x14ac:dyDescent="0.25">
      <c r="A70" s="112" t="s">
        <v>238</v>
      </c>
      <c r="B70" s="114" t="s">
        <v>364</v>
      </c>
      <c r="C70" s="113">
        <v>200</v>
      </c>
      <c r="D70" s="113" t="s">
        <v>910</v>
      </c>
      <c r="E70" s="85"/>
      <c r="F70" s="86"/>
      <c r="G70" s="87"/>
    </row>
    <row r="71" spans="1:7" ht="40.5" customHeight="1" x14ac:dyDescent="0.25">
      <c r="A71" s="112" t="s">
        <v>239</v>
      </c>
      <c r="B71" s="114" t="s">
        <v>365</v>
      </c>
      <c r="C71" s="113">
        <v>200</v>
      </c>
      <c r="D71" s="113" t="s">
        <v>910</v>
      </c>
      <c r="E71" s="85"/>
      <c r="F71" s="86"/>
      <c r="G71" s="87"/>
    </row>
    <row r="72" spans="1:7" ht="40.5" customHeight="1" x14ac:dyDescent="0.25">
      <c r="A72" s="112" t="s">
        <v>240</v>
      </c>
      <c r="B72" s="114" t="s">
        <v>366</v>
      </c>
      <c r="C72" s="113">
        <v>350</v>
      </c>
      <c r="D72" s="113" t="s">
        <v>911</v>
      </c>
      <c r="E72" s="85"/>
      <c r="F72" s="86"/>
      <c r="G72" s="87"/>
    </row>
    <row r="73" spans="1:7" ht="40.5" customHeight="1" x14ac:dyDescent="0.25">
      <c r="A73" s="112" t="s">
        <v>241</v>
      </c>
      <c r="B73" s="114" t="s">
        <v>367</v>
      </c>
      <c r="C73" s="113">
        <v>350</v>
      </c>
      <c r="D73" s="113" t="s">
        <v>911</v>
      </c>
      <c r="E73" s="85"/>
      <c r="F73" s="86"/>
      <c r="G73" s="87"/>
    </row>
    <row r="74" spans="1:7" ht="40.5" customHeight="1" x14ac:dyDescent="0.25">
      <c r="A74" s="112" t="s">
        <v>242</v>
      </c>
      <c r="B74" s="114" t="s">
        <v>368</v>
      </c>
      <c r="C74" s="113">
        <v>350</v>
      </c>
      <c r="D74" s="113" t="s">
        <v>911</v>
      </c>
      <c r="E74" s="85"/>
      <c r="F74" s="86"/>
      <c r="G74" s="87"/>
    </row>
    <row r="75" spans="1:7" ht="40.5" customHeight="1" x14ac:dyDescent="0.25">
      <c r="A75" s="112" t="s">
        <v>243</v>
      </c>
      <c r="B75" s="114" t="s">
        <v>369</v>
      </c>
      <c r="C75" s="113">
        <v>250</v>
      </c>
      <c r="D75" s="113" t="s">
        <v>911</v>
      </c>
      <c r="E75" s="85"/>
      <c r="F75" s="86"/>
      <c r="G75" s="87"/>
    </row>
    <row r="76" spans="1:7" ht="40.5" customHeight="1" x14ac:dyDescent="0.25">
      <c r="A76" s="112" t="s">
        <v>244</v>
      </c>
      <c r="B76" s="114" t="s">
        <v>370</v>
      </c>
      <c r="C76" s="113">
        <v>250</v>
      </c>
      <c r="D76" s="113" t="s">
        <v>911</v>
      </c>
      <c r="E76" s="85"/>
      <c r="F76" s="86"/>
      <c r="G76" s="87"/>
    </row>
    <row r="77" spans="1:7" ht="40.5" customHeight="1" x14ac:dyDescent="0.25">
      <c r="A77" s="112" t="s">
        <v>245</v>
      </c>
      <c r="B77" s="114" t="s">
        <v>371</v>
      </c>
      <c r="C77" s="113">
        <v>200</v>
      </c>
      <c r="D77" s="113" t="s">
        <v>911</v>
      </c>
      <c r="E77" s="85"/>
      <c r="F77" s="86"/>
      <c r="G77" s="87"/>
    </row>
    <row r="78" spans="1:7" ht="40.5" customHeight="1" x14ac:dyDescent="0.25">
      <c r="A78" s="112" t="s">
        <v>246</v>
      </c>
      <c r="B78" s="114" t="s">
        <v>372</v>
      </c>
      <c r="C78" s="113">
        <v>150</v>
      </c>
      <c r="D78" s="113" t="s">
        <v>911</v>
      </c>
      <c r="E78" s="85"/>
      <c r="F78" s="86"/>
      <c r="G78" s="87"/>
    </row>
    <row r="79" spans="1:7" ht="40.5" customHeight="1" x14ac:dyDescent="0.25">
      <c r="A79" s="112" t="s">
        <v>247</v>
      </c>
      <c r="B79" s="114" t="s">
        <v>373</v>
      </c>
      <c r="C79" s="113">
        <v>200</v>
      </c>
      <c r="D79" s="113" t="s">
        <v>911</v>
      </c>
      <c r="E79" s="85"/>
      <c r="F79" s="86"/>
      <c r="G79" s="87"/>
    </row>
    <row r="80" spans="1:7" ht="40.5" customHeight="1" x14ac:dyDescent="0.25">
      <c r="A80" s="112" t="s">
        <v>248</v>
      </c>
      <c r="B80" s="114" t="s">
        <v>374</v>
      </c>
      <c r="C80" s="113">
        <v>150</v>
      </c>
      <c r="D80" s="113" t="s">
        <v>911</v>
      </c>
      <c r="E80" s="85"/>
      <c r="F80" s="86"/>
      <c r="G80" s="87"/>
    </row>
    <row r="81" spans="1:7" ht="40.5" customHeight="1" x14ac:dyDescent="0.25">
      <c r="A81" s="112" t="s">
        <v>249</v>
      </c>
      <c r="B81" s="114" t="s">
        <v>375</v>
      </c>
      <c r="C81" s="113">
        <v>150</v>
      </c>
      <c r="D81" s="113" t="s">
        <v>911</v>
      </c>
      <c r="E81" s="85"/>
      <c r="F81" s="86"/>
      <c r="G81" s="87"/>
    </row>
    <row r="82" spans="1:7" ht="40.5" customHeight="1" x14ac:dyDescent="0.25">
      <c r="A82" s="112" t="s">
        <v>250</v>
      </c>
      <c r="B82" s="114" t="s">
        <v>376</v>
      </c>
      <c r="C82" s="113">
        <v>150</v>
      </c>
      <c r="D82" s="113" t="s">
        <v>911</v>
      </c>
      <c r="E82" s="85"/>
      <c r="F82" s="86"/>
      <c r="G82" s="87"/>
    </row>
    <row r="83" spans="1:7" ht="40.5" customHeight="1" x14ac:dyDescent="0.25">
      <c r="A83" s="112" t="s">
        <v>251</v>
      </c>
      <c r="B83" s="114" t="s">
        <v>377</v>
      </c>
      <c r="C83" s="113">
        <v>10</v>
      </c>
      <c r="D83" s="113" t="s">
        <v>911</v>
      </c>
      <c r="E83" s="85"/>
      <c r="F83" s="86"/>
      <c r="G83" s="87"/>
    </row>
    <row r="84" spans="1:7" ht="40.5" customHeight="1" x14ac:dyDescent="0.25">
      <c r="A84" s="112" t="s">
        <v>252</v>
      </c>
      <c r="B84" s="114" t="s">
        <v>378</v>
      </c>
      <c r="C84" s="113">
        <v>20</v>
      </c>
      <c r="D84" s="113" t="s">
        <v>911</v>
      </c>
      <c r="E84" s="85"/>
      <c r="F84" s="86"/>
      <c r="G84" s="87"/>
    </row>
    <row r="85" spans="1:7" ht="40.5" customHeight="1" x14ac:dyDescent="0.25">
      <c r="A85" s="112" t="s">
        <v>253</v>
      </c>
      <c r="B85" s="114" t="s">
        <v>379</v>
      </c>
      <c r="C85" s="113">
        <v>60</v>
      </c>
      <c r="D85" s="113" t="s">
        <v>911</v>
      </c>
      <c r="E85" s="85"/>
      <c r="F85" s="86"/>
      <c r="G85" s="87"/>
    </row>
    <row r="86" spans="1:7" ht="40.5" customHeight="1" x14ac:dyDescent="0.25">
      <c r="A86" s="112" t="s">
        <v>254</v>
      </c>
      <c r="B86" s="114" t="s">
        <v>380</v>
      </c>
      <c r="C86" s="113">
        <v>50</v>
      </c>
      <c r="D86" s="113" t="s">
        <v>911</v>
      </c>
      <c r="E86" s="85"/>
      <c r="F86" s="86"/>
      <c r="G86" s="87"/>
    </row>
    <row r="87" spans="1:7" ht="40.5" customHeight="1" x14ac:dyDescent="0.25">
      <c r="A87" s="112" t="s">
        <v>255</v>
      </c>
      <c r="B87" s="114" t="s">
        <v>381</v>
      </c>
      <c r="C87" s="113">
        <v>40</v>
      </c>
      <c r="D87" s="113" t="s">
        <v>911</v>
      </c>
      <c r="E87" s="85"/>
      <c r="F87" s="86"/>
      <c r="G87" s="87"/>
    </row>
    <row r="88" spans="1:7" ht="40.5" customHeight="1" x14ac:dyDescent="0.25">
      <c r="A88" s="112" t="s">
        <v>256</v>
      </c>
      <c r="B88" s="114" t="s">
        <v>382</v>
      </c>
      <c r="C88" s="113">
        <v>30</v>
      </c>
      <c r="D88" s="113" t="s">
        <v>910</v>
      </c>
      <c r="E88" s="85"/>
      <c r="F88" s="86"/>
      <c r="G88" s="87"/>
    </row>
    <row r="89" spans="1:7" ht="40.5" customHeight="1" x14ac:dyDescent="0.25">
      <c r="A89" s="112" t="s">
        <v>257</v>
      </c>
      <c r="B89" s="114" t="s">
        <v>383</v>
      </c>
      <c r="C89" s="113">
        <v>250</v>
      </c>
      <c r="D89" s="113" t="s">
        <v>910</v>
      </c>
      <c r="E89" s="85"/>
      <c r="F89" s="86"/>
      <c r="G89" s="87"/>
    </row>
    <row r="90" spans="1:7" ht="40.5" customHeight="1" x14ac:dyDescent="0.25">
      <c r="A90" s="112" t="s">
        <v>258</v>
      </c>
      <c r="B90" s="114" t="s">
        <v>384</v>
      </c>
      <c r="C90" s="113">
        <v>200</v>
      </c>
      <c r="D90" s="113" t="s">
        <v>910</v>
      </c>
      <c r="E90" s="85"/>
      <c r="F90" s="86"/>
      <c r="G90" s="87"/>
    </row>
    <row r="91" spans="1:7" ht="40.5" customHeight="1" x14ac:dyDescent="0.25">
      <c r="A91" s="112" t="s">
        <v>259</v>
      </c>
      <c r="B91" s="114" t="s">
        <v>385</v>
      </c>
      <c r="C91" s="113">
        <v>200</v>
      </c>
      <c r="D91" s="113" t="s">
        <v>911</v>
      </c>
      <c r="E91" s="85"/>
      <c r="F91" s="86"/>
      <c r="G91" s="87"/>
    </row>
    <row r="92" spans="1:7" ht="40.5" customHeight="1" x14ac:dyDescent="0.25">
      <c r="A92" s="112" t="s">
        <v>260</v>
      </c>
      <c r="B92" s="114" t="s">
        <v>386</v>
      </c>
      <c r="C92" s="113">
        <v>150</v>
      </c>
      <c r="D92" s="113" t="s">
        <v>911</v>
      </c>
      <c r="E92" s="85"/>
      <c r="F92" s="86"/>
      <c r="G92" s="87"/>
    </row>
    <row r="93" spans="1:7" ht="40.5" customHeight="1" x14ac:dyDescent="0.25">
      <c r="A93" s="112" t="s">
        <v>263</v>
      </c>
      <c r="B93" s="114" t="s">
        <v>387</v>
      </c>
      <c r="C93" s="113">
        <v>150</v>
      </c>
      <c r="D93" s="113" t="s">
        <v>910</v>
      </c>
      <c r="E93" s="85"/>
      <c r="F93" s="86"/>
      <c r="G93" s="87"/>
    </row>
    <row r="94" spans="1:7" ht="40.5" customHeight="1" x14ac:dyDescent="0.25">
      <c r="A94" s="112" t="s">
        <v>264</v>
      </c>
      <c r="B94" s="114" t="s">
        <v>388</v>
      </c>
      <c r="C94" s="113">
        <v>150</v>
      </c>
      <c r="D94" s="113" t="s">
        <v>910</v>
      </c>
      <c r="E94" s="85"/>
      <c r="F94" s="86"/>
      <c r="G94" s="87"/>
    </row>
    <row r="95" spans="1:7" ht="40.5" customHeight="1" x14ac:dyDescent="0.25">
      <c r="A95" s="112" t="s">
        <v>265</v>
      </c>
      <c r="B95" s="114" t="s">
        <v>389</v>
      </c>
      <c r="C95" s="113">
        <v>150</v>
      </c>
      <c r="D95" s="113" t="s">
        <v>911</v>
      </c>
      <c r="E95" s="85"/>
      <c r="F95" s="86"/>
      <c r="G95" s="87"/>
    </row>
    <row r="96" spans="1:7" ht="40.5" customHeight="1" x14ac:dyDescent="0.25">
      <c r="A96" s="112" t="s">
        <v>266</v>
      </c>
      <c r="B96" s="114" t="s">
        <v>390</v>
      </c>
      <c r="C96" s="113">
        <v>150</v>
      </c>
      <c r="D96" s="113" t="s">
        <v>911</v>
      </c>
      <c r="E96" s="85"/>
      <c r="F96" s="86"/>
      <c r="G96" s="87"/>
    </row>
    <row r="97" spans="1:7" ht="40.5" customHeight="1" x14ac:dyDescent="0.25">
      <c r="A97" s="112" t="s">
        <v>267</v>
      </c>
      <c r="B97" s="114" t="s">
        <v>391</v>
      </c>
      <c r="C97" s="113">
        <v>150</v>
      </c>
      <c r="D97" s="113" t="s">
        <v>911</v>
      </c>
      <c r="E97" s="85"/>
      <c r="F97" s="86"/>
      <c r="G97" s="87"/>
    </row>
    <row r="98" spans="1:7" ht="40.5" customHeight="1" x14ac:dyDescent="0.25">
      <c r="A98" s="112" t="s">
        <v>268</v>
      </c>
      <c r="B98" s="114" t="s">
        <v>392</v>
      </c>
      <c r="C98" s="113">
        <v>100</v>
      </c>
      <c r="D98" s="113" t="s">
        <v>911</v>
      </c>
      <c r="E98" s="85"/>
      <c r="F98" s="86"/>
      <c r="G98" s="87"/>
    </row>
    <row r="99" spans="1:7" ht="40.5" customHeight="1" x14ac:dyDescent="0.25">
      <c r="A99" s="112" t="s">
        <v>269</v>
      </c>
      <c r="B99" s="114" t="s">
        <v>393</v>
      </c>
      <c r="C99" s="113">
        <v>100</v>
      </c>
      <c r="D99" s="113" t="s">
        <v>911</v>
      </c>
      <c r="E99" s="85"/>
      <c r="F99" s="86"/>
      <c r="G99" s="87"/>
    </row>
    <row r="100" spans="1:7" ht="40.5" customHeight="1" x14ac:dyDescent="0.25">
      <c r="A100" s="112" t="s">
        <v>270</v>
      </c>
      <c r="B100" s="114" t="s">
        <v>394</v>
      </c>
      <c r="C100" s="113">
        <v>100</v>
      </c>
      <c r="D100" s="113" t="s">
        <v>910</v>
      </c>
      <c r="E100" s="85"/>
      <c r="F100" s="86"/>
      <c r="G100" s="87"/>
    </row>
    <row r="101" spans="1:7" ht="40.5" customHeight="1" x14ac:dyDescent="0.25">
      <c r="A101" s="112" t="s">
        <v>271</v>
      </c>
      <c r="B101" s="114" t="s">
        <v>395</v>
      </c>
      <c r="C101" s="113">
        <v>100</v>
      </c>
      <c r="D101" s="113" t="s">
        <v>910</v>
      </c>
      <c r="E101" s="85"/>
      <c r="F101" s="86"/>
      <c r="G101" s="87"/>
    </row>
    <row r="102" spans="1:7" ht="40.5" customHeight="1" x14ac:dyDescent="0.25">
      <c r="A102" s="112" t="s">
        <v>272</v>
      </c>
      <c r="B102" s="114" t="s">
        <v>396</v>
      </c>
      <c r="C102" s="113">
        <v>200</v>
      </c>
      <c r="D102" s="113" t="s">
        <v>911</v>
      </c>
      <c r="E102" s="85"/>
      <c r="F102" s="86"/>
      <c r="G102" s="87"/>
    </row>
    <row r="103" spans="1:7" ht="40.5" customHeight="1" x14ac:dyDescent="0.25">
      <c r="A103" s="112" t="s">
        <v>273</v>
      </c>
      <c r="B103" s="114" t="s">
        <v>397</v>
      </c>
      <c r="C103" s="113">
        <v>200</v>
      </c>
      <c r="D103" s="113" t="s">
        <v>911</v>
      </c>
      <c r="E103" s="85"/>
      <c r="F103" s="86"/>
      <c r="G103" s="87"/>
    </row>
    <row r="104" spans="1:7" ht="40.5" customHeight="1" x14ac:dyDescent="0.25">
      <c r="A104" s="112" t="s">
        <v>274</v>
      </c>
      <c r="B104" s="114" t="s">
        <v>398</v>
      </c>
      <c r="C104" s="113">
        <v>200</v>
      </c>
      <c r="D104" s="113" t="s">
        <v>911</v>
      </c>
      <c r="E104" s="85"/>
      <c r="F104" s="86"/>
      <c r="G104" s="87"/>
    </row>
    <row r="105" spans="1:7" ht="40.5" customHeight="1" x14ac:dyDescent="0.25">
      <c r="A105" s="112" t="s">
        <v>275</v>
      </c>
      <c r="B105" s="114" t="s">
        <v>399</v>
      </c>
      <c r="C105" s="113">
        <v>200</v>
      </c>
      <c r="D105" s="113" t="s">
        <v>911</v>
      </c>
      <c r="E105" s="85"/>
      <c r="F105" s="86"/>
      <c r="G105" s="87"/>
    </row>
    <row r="106" spans="1:7" ht="40.5" customHeight="1" x14ac:dyDescent="0.25">
      <c r="A106" s="112" t="s">
        <v>276</v>
      </c>
      <c r="B106" s="114" t="s">
        <v>400</v>
      </c>
      <c r="C106" s="113">
        <v>240</v>
      </c>
      <c r="D106" s="113" t="s">
        <v>911</v>
      </c>
      <c r="E106" s="85"/>
      <c r="F106" s="86"/>
      <c r="G106" s="87"/>
    </row>
    <row r="107" spans="1:7" ht="40.5" customHeight="1" x14ac:dyDescent="0.25">
      <c r="A107" s="112" t="s">
        <v>277</v>
      </c>
      <c r="B107" s="114" t="s">
        <v>401</v>
      </c>
      <c r="C107" s="113">
        <v>240</v>
      </c>
      <c r="D107" s="113" t="s">
        <v>911</v>
      </c>
      <c r="E107" s="85"/>
      <c r="F107" s="86"/>
      <c r="G107" s="87"/>
    </row>
    <row r="108" spans="1:7" ht="40.5" customHeight="1" x14ac:dyDescent="0.25">
      <c r="A108" s="112" t="s">
        <v>278</v>
      </c>
      <c r="B108" s="114" t="s">
        <v>402</v>
      </c>
      <c r="C108" s="113">
        <v>220</v>
      </c>
      <c r="D108" s="113" t="s">
        <v>911</v>
      </c>
      <c r="E108" s="85"/>
      <c r="F108" s="86"/>
      <c r="G108" s="87"/>
    </row>
    <row r="109" spans="1:7" ht="40.5" customHeight="1" x14ac:dyDescent="0.25">
      <c r="A109" s="112" t="s">
        <v>279</v>
      </c>
      <c r="B109" s="114" t="s">
        <v>403</v>
      </c>
      <c r="C109" s="113">
        <v>200</v>
      </c>
      <c r="D109" s="113" t="s">
        <v>910</v>
      </c>
      <c r="E109" s="85"/>
      <c r="F109" s="86"/>
      <c r="G109" s="87"/>
    </row>
    <row r="110" spans="1:7" ht="40.5" customHeight="1" x14ac:dyDescent="0.25">
      <c r="A110" s="112" t="s">
        <v>280</v>
      </c>
      <c r="B110" s="114" t="s">
        <v>404</v>
      </c>
      <c r="C110" s="113">
        <v>100</v>
      </c>
      <c r="D110" s="113" t="s">
        <v>910</v>
      </c>
      <c r="E110" s="85"/>
      <c r="F110" s="86"/>
      <c r="G110" s="87"/>
    </row>
    <row r="111" spans="1:7" ht="40.5" customHeight="1" x14ac:dyDescent="0.25">
      <c r="A111" s="112" t="s">
        <v>281</v>
      </c>
      <c r="B111" s="114" t="s">
        <v>405</v>
      </c>
      <c r="C111" s="113">
        <v>100</v>
      </c>
      <c r="D111" s="113" t="s">
        <v>910</v>
      </c>
      <c r="E111" s="85"/>
      <c r="F111" s="86"/>
      <c r="G111" s="87"/>
    </row>
    <row r="112" spans="1:7" ht="40.5" customHeight="1" x14ac:dyDescent="0.25">
      <c r="A112" s="112" t="s">
        <v>282</v>
      </c>
      <c r="B112" s="114" t="s">
        <v>406</v>
      </c>
      <c r="C112" s="113">
        <v>170</v>
      </c>
      <c r="D112" s="113" t="s">
        <v>910</v>
      </c>
      <c r="E112" s="85"/>
      <c r="F112" s="86"/>
      <c r="G112" s="87"/>
    </row>
    <row r="113" spans="1:7" ht="40.5" customHeight="1" x14ac:dyDescent="0.25">
      <c r="A113" s="112" t="s">
        <v>283</v>
      </c>
      <c r="B113" s="114" t="s">
        <v>407</v>
      </c>
      <c r="C113" s="113">
        <v>165</v>
      </c>
      <c r="D113" s="113" t="s">
        <v>910</v>
      </c>
      <c r="E113" s="85"/>
      <c r="F113" s="86"/>
      <c r="G113" s="87"/>
    </row>
    <row r="114" spans="1:7" ht="40.5" customHeight="1" x14ac:dyDescent="0.25">
      <c r="A114" s="112" t="s">
        <v>284</v>
      </c>
      <c r="B114" s="114" t="s">
        <v>408</v>
      </c>
      <c r="C114" s="113">
        <v>250</v>
      </c>
      <c r="D114" s="113" t="s">
        <v>910</v>
      </c>
      <c r="E114" s="85"/>
      <c r="F114" s="86"/>
      <c r="G114" s="87"/>
    </row>
    <row r="115" spans="1:7" ht="40.5" customHeight="1" x14ac:dyDescent="0.25">
      <c r="A115" s="112" t="s">
        <v>285</v>
      </c>
      <c r="B115" s="114" t="s">
        <v>409</v>
      </c>
      <c r="C115" s="113">
        <v>250</v>
      </c>
      <c r="D115" s="113" t="s">
        <v>910</v>
      </c>
      <c r="E115" s="85"/>
      <c r="F115" s="86"/>
      <c r="G115" s="87"/>
    </row>
    <row r="116" spans="1:7" ht="40.5" customHeight="1" x14ac:dyDescent="0.25">
      <c r="A116" s="112" t="s">
        <v>286</v>
      </c>
      <c r="B116" s="114" t="s">
        <v>410</v>
      </c>
      <c r="C116" s="113">
        <v>250</v>
      </c>
      <c r="D116" s="113" t="s">
        <v>910</v>
      </c>
      <c r="E116" s="85"/>
      <c r="F116" s="86"/>
      <c r="G116" s="87"/>
    </row>
    <row r="117" spans="1:7" ht="40.5" customHeight="1" x14ac:dyDescent="0.25">
      <c r="A117" s="112" t="s">
        <v>287</v>
      </c>
      <c r="B117" s="114" t="s">
        <v>411</v>
      </c>
      <c r="C117" s="113">
        <v>300</v>
      </c>
      <c r="D117" s="113" t="s">
        <v>910</v>
      </c>
      <c r="E117" s="85"/>
      <c r="F117" s="86"/>
      <c r="G117" s="87"/>
    </row>
    <row r="118" spans="1:7" ht="40.5" customHeight="1" x14ac:dyDescent="0.25">
      <c r="A118" s="112" t="s">
        <v>288</v>
      </c>
      <c r="B118" s="114" t="s">
        <v>412</v>
      </c>
      <c r="C118" s="113">
        <v>1300</v>
      </c>
      <c r="D118" s="113" t="s">
        <v>908</v>
      </c>
      <c r="E118" s="85"/>
      <c r="F118" s="86"/>
      <c r="G118" s="87"/>
    </row>
    <row r="119" spans="1:7" ht="40.5" customHeight="1" x14ac:dyDescent="0.25">
      <c r="A119" s="112" t="s">
        <v>289</v>
      </c>
      <c r="B119" s="114" t="s">
        <v>413</v>
      </c>
      <c r="C119" s="113">
        <v>1380</v>
      </c>
      <c r="D119" s="113" t="s">
        <v>908</v>
      </c>
      <c r="E119" s="85"/>
      <c r="F119" s="86"/>
      <c r="G119" s="87"/>
    </row>
    <row r="120" spans="1:7" ht="40.5" customHeight="1" x14ac:dyDescent="0.25">
      <c r="A120" s="112" t="s">
        <v>290</v>
      </c>
      <c r="B120" s="114" t="s">
        <v>414</v>
      </c>
      <c r="C120" s="113">
        <v>1230</v>
      </c>
      <c r="D120" s="113" t="s">
        <v>908</v>
      </c>
      <c r="E120" s="85"/>
      <c r="F120" s="86"/>
      <c r="G120" s="87"/>
    </row>
    <row r="121" spans="1:7" ht="40.5" customHeight="1" x14ac:dyDescent="0.25">
      <c r="A121" s="112" t="s">
        <v>661</v>
      </c>
      <c r="B121" s="114" t="s">
        <v>415</v>
      </c>
      <c r="C121" s="113">
        <v>750</v>
      </c>
      <c r="D121" s="113" t="s">
        <v>908</v>
      </c>
      <c r="E121" s="85"/>
      <c r="F121" s="86"/>
      <c r="G121" s="87"/>
    </row>
    <row r="122" spans="1:7" ht="40.5" customHeight="1" x14ac:dyDescent="0.25">
      <c r="A122" s="112" t="s">
        <v>662</v>
      </c>
      <c r="B122" s="114" t="s">
        <v>416</v>
      </c>
      <c r="C122" s="113">
        <v>12</v>
      </c>
      <c r="D122" s="113" t="s">
        <v>913</v>
      </c>
      <c r="E122" s="85"/>
      <c r="F122" s="86"/>
      <c r="G122" s="87"/>
    </row>
    <row r="123" spans="1:7" ht="40.5" customHeight="1" x14ac:dyDescent="0.25">
      <c r="A123" s="112" t="s">
        <v>663</v>
      </c>
      <c r="B123" s="114" t="s">
        <v>417</v>
      </c>
      <c r="C123" s="113">
        <v>800</v>
      </c>
      <c r="D123" s="113" t="s">
        <v>908</v>
      </c>
      <c r="E123" s="85"/>
      <c r="F123" s="86"/>
      <c r="G123" s="87"/>
    </row>
    <row r="124" spans="1:7" ht="40.5" customHeight="1" x14ac:dyDescent="0.25">
      <c r="A124" s="112" t="s">
        <v>664</v>
      </c>
      <c r="B124" s="114" t="s">
        <v>418</v>
      </c>
      <c r="C124" s="113">
        <v>1000</v>
      </c>
      <c r="D124" s="113" t="s">
        <v>908</v>
      </c>
      <c r="E124" s="85"/>
      <c r="F124" s="86"/>
      <c r="G124" s="87"/>
    </row>
    <row r="125" spans="1:7" ht="40.5" customHeight="1" x14ac:dyDescent="0.25">
      <c r="A125" s="112" t="s">
        <v>665</v>
      </c>
      <c r="B125" s="114" t="s">
        <v>419</v>
      </c>
      <c r="C125" s="113">
        <v>100</v>
      </c>
      <c r="D125" s="113" t="s">
        <v>914</v>
      </c>
      <c r="E125" s="85"/>
      <c r="F125" s="86"/>
      <c r="G125" s="87"/>
    </row>
    <row r="126" spans="1:7" ht="40.5" customHeight="1" x14ac:dyDescent="0.25">
      <c r="A126" s="112" t="s">
        <v>666</v>
      </c>
      <c r="B126" s="114" t="s">
        <v>420</v>
      </c>
      <c r="C126" s="113">
        <v>100</v>
      </c>
      <c r="D126" s="113" t="s">
        <v>908</v>
      </c>
      <c r="E126" s="85"/>
      <c r="F126" s="86"/>
      <c r="G126" s="87"/>
    </row>
    <row r="127" spans="1:7" ht="40.5" customHeight="1" x14ac:dyDescent="0.25">
      <c r="A127" s="112" t="s">
        <v>667</v>
      </c>
      <c r="B127" s="114" t="s">
        <v>421</v>
      </c>
      <c r="C127" s="113">
        <v>225</v>
      </c>
      <c r="D127" s="113" t="s">
        <v>908</v>
      </c>
      <c r="E127" s="85"/>
      <c r="F127" s="86"/>
      <c r="G127" s="87"/>
    </row>
    <row r="128" spans="1:7" ht="40.5" customHeight="1" x14ac:dyDescent="0.25">
      <c r="A128" s="112" t="s">
        <v>668</v>
      </c>
      <c r="B128" s="114" t="s">
        <v>422</v>
      </c>
      <c r="C128" s="113">
        <v>800</v>
      </c>
      <c r="D128" s="113" t="s">
        <v>908</v>
      </c>
      <c r="E128" s="85"/>
      <c r="F128" s="86"/>
      <c r="G128" s="87"/>
    </row>
    <row r="129" spans="1:7" ht="40.5" customHeight="1" x14ac:dyDescent="0.25">
      <c r="A129" s="112" t="s">
        <v>669</v>
      </c>
      <c r="B129" s="114" t="s">
        <v>423</v>
      </c>
      <c r="C129" s="113">
        <v>10</v>
      </c>
      <c r="D129" s="113" t="s">
        <v>910</v>
      </c>
      <c r="E129" s="85"/>
      <c r="F129" s="86"/>
      <c r="G129" s="87"/>
    </row>
    <row r="130" spans="1:7" ht="40.5" customHeight="1" x14ac:dyDescent="0.25">
      <c r="A130" s="112" t="s">
        <v>670</v>
      </c>
      <c r="B130" s="114" t="s">
        <v>424</v>
      </c>
      <c r="C130" s="113">
        <v>40</v>
      </c>
      <c r="D130" s="113" t="s">
        <v>908</v>
      </c>
      <c r="E130" s="85"/>
      <c r="F130" s="86"/>
      <c r="G130" s="87"/>
    </row>
    <row r="131" spans="1:7" ht="40.5" customHeight="1" x14ac:dyDescent="0.25">
      <c r="A131" s="112" t="s">
        <v>671</v>
      </c>
      <c r="B131" s="114" t="s">
        <v>425</v>
      </c>
      <c r="C131" s="113">
        <v>330</v>
      </c>
      <c r="D131" s="113" t="s">
        <v>908</v>
      </c>
      <c r="E131" s="85"/>
      <c r="F131" s="86"/>
      <c r="G131" s="87"/>
    </row>
    <row r="132" spans="1:7" ht="40.5" customHeight="1" x14ac:dyDescent="0.25">
      <c r="A132" s="112" t="s">
        <v>672</v>
      </c>
      <c r="B132" s="114" t="s">
        <v>426</v>
      </c>
      <c r="C132" s="113">
        <v>200</v>
      </c>
      <c r="D132" s="113" t="s">
        <v>910</v>
      </c>
      <c r="E132" s="85"/>
      <c r="F132" s="86"/>
      <c r="G132" s="87"/>
    </row>
    <row r="133" spans="1:7" ht="40.5" customHeight="1" x14ac:dyDescent="0.25">
      <c r="A133" s="112" t="s">
        <v>673</v>
      </c>
      <c r="B133" s="114" t="s">
        <v>427</v>
      </c>
      <c r="C133" s="113">
        <v>550</v>
      </c>
      <c r="D133" s="113" t="s">
        <v>908</v>
      </c>
      <c r="E133" s="85"/>
      <c r="F133" s="86"/>
      <c r="G133" s="87"/>
    </row>
    <row r="134" spans="1:7" ht="40.5" customHeight="1" x14ac:dyDescent="0.25">
      <c r="A134" s="112" t="s">
        <v>674</v>
      </c>
      <c r="B134" s="114" t="s">
        <v>428</v>
      </c>
      <c r="C134" s="113">
        <v>40</v>
      </c>
      <c r="D134" s="113" t="s">
        <v>910</v>
      </c>
      <c r="E134" s="85"/>
      <c r="F134" s="86"/>
      <c r="G134" s="87"/>
    </row>
    <row r="135" spans="1:7" ht="40.5" customHeight="1" x14ac:dyDescent="0.25">
      <c r="A135" s="112" t="s">
        <v>675</v>
      </c>
      <c r="B135" s="114" t="s">
        <v>429</v>
      </c>
      <c r="C135" s="113">
        <v>180</v>
      </c>
      <c r="D135" s="113" t="s">
        <v>910</v>
      </c>
      <c r="E135" s="85"/>
      <c r="F135" s="86"/>
      <c r="G135" s="87"/>
    </row>
    <row r="136" spans="1:7" ht="40.5" customHeight="1" x14ac:dyDescent="0.25">
      <c r="A136" s="112" t="s">
        <v>676</v>
      </c>
      <c r="B136" s="114" t="s">
        <v>430</v>
      </c>
      <c r="C136" s="113">
        <v>40</v>
      </c>
      <c r="D136" s="113" t="s">
        <v>910</v>
      </c>
      <c r="E136" s="85"/>
      <c r="F136" s="86"/>
      <c r="G136" s="87"/>
    </row>
    <row r="137" spans="1:7" ht="40.5" customHeight="1" x14ac:dyDescent="0.25">
      <c r="A137" s="112" t="s">
        <v>677</v>
      </c>
      <c r="B137" s="114" t="s">
        <v>431</v>
      </c>
      <c r="C137" s="113">
        <v>200</v>
      </c>
      <c r="D137" s="113" t="s">
        <v>908</v>
      </c>
      <c r="E137" s="85"/>
      <c r="F137" s="86"/>
      <c r="G137" s="87"/>
    </row>
    <row r="138" spans="1:7" ht="40.5" customHeight="1" x14ac:dyDescent="0.25">
      <c r="A138" s="112" t="s">
        <v>678</v>
      </c>
      <c r="B138" s="114" t="s">
        <v>432</v>
      </c>
      <c r="C138" s="113">
        <v>30</v>
      </c>
      <c r="D138" s="113" t="s">
        <v>910</v>
      </c>
      <c r="E138" s="85"/>
      <c r="F138" s="86"/>
      <c r="G138" s="87"/>
    </row>
    <row r="139" spans="1:7" ht="40.5" customHeight="1" x14ac:dyDescent="0.25">
      <c r="A139" s="112" t="s">
        <v>679</v>
      </c>
      <c r="B139" s="114" t="s">
        <v>433</v>
      </c>
      <c r="C139" s="113">
        <v>10</v>
      </c>
      <c r="D139" s="113" t="s">
        <v>910</v>
      </c>
      <c r="E139" s="85"/>
      <c r="F139" s="86"/>
      <c r="G139" s="87"/>
    </row>
    <row r="140" spans="1:7" ht="40.5" customHeight="1" x14ac:dyDescent="0.25">
      <c r="A140" s="112" t="s">
        <v>680</v>
      </c>
      <c r="B140" s="114" t="s">
        <v>434</v>
      </c>
      <c r="C140" s="113">
        <v>20</v>
      </c>
      <c r="D140" s="113" t="s">
        <v>908</v>
      </c>
      <c r="E140" s="85"/>
      <c r="F140" s="86"/>
      <c r="G140" s="87"/>
    </row>
    <row r="141" spans="1:7" ht="40.5" customHeight="1" x14ac:dyDescent="0.25">
      <c r="A141" s="112" t="s">
        <v>681</v>
      </c>
      <c r="B141" s="114" t="s">
        <v>435</v>
      </c>
      <c r="C141" s="113">
        <v>145</v>
      </c>
      <c r="D141" s="113" t="s">
        <v>910</v>
      </c>
      <c r="E141" s="85"/>
      <c r="F141" s="86"/>
      <c r="G141" s="87"/>
    </row>
    <row r="142" spans="1:7" ht="40.5" customHeight="1" x14ac:dyDescent="0.25">
      <c r="A142" s="112" t="s">
        <v>682</v>
      </c>
      <c r="B142" s="114" t="s">
        <v>436</v>
      </c>
      <c r="C142" s="113">
        <v>2</v>
      </c>
      <c r="D142" s="113" t="s">
        <v>910</v>
      </c>
      <c r="E142" s="85"/>
      <c r="F142" s="86"/>
      <c r="G142" s="87"/>
    </row>
    <row r="143" spans="1:7" ht="40.5" customHeight="1" x14ac:dyDescent="0.25">
      <c r="A143" s="112" t="s">
        <v>683</v>
      </c>
      <c r="B143" s="114" t="s">
        <v>437</v>
      </c>
      <c r="C143" s="113">
        <v>5</v>
      </c>
      <c r="D143" s="113" t="s">
        <v>910</v>
      </c>
      <c r="E143" s="85"/>
      <c r="F143" s="86"/>
      <c r="G143" s="87"/>
    </row>
    <row r="144" spans="1:7" ht="40.5" customHeight="1" x14ac:dyDescent="0.25">
      <c r="A144" s="112" t="s">
        <v>684</v>
      </c>
      <c r="B144" s="114" t="s">
        <v>438</v>
      </c>
      <c r="C144" s="113">
        <v>50</v>
      </c>
      <c r="D144" s="113" t="s">
        <v>910</v>
      </c>
      <c r="E144" s="85"/>
      <c r="F144" s="86"/>
      <c r="G144" s="87"/>
    </row>
    <row r="145" spans="1:7" ht="40.5" customHeight="1" x14ac:dyDescent="0.25">
      <c r="A145" s="112" t="s">
        <v>685</v>
      </c>
      <c r="B145" s="114" t="s">
        <v>439</v>
      </c>
      <c r="C145" s="113">
        <v>50</v>
      </c>
      <c r="D145" s="113" t="s">
        <v>910</v>
      </c>
      <c r="E145" s="85"/>
      <c r="F145" s="86"/>
      <c r="G145" s="87"/>
    </row>
    <row r="146" spans="1:7" ht="40.5" customHeight="1" x14ac:dyDescent="0.25">
      <c r="A146" s="112" t="s">
        <v>686</v>
      </c>
      <c r="B146" s="114" t="s">
        <v>440</v>
      </c>
      <c r="C146" s="113">
        <v>75</v>
      </c>
      <c r="D146" s="113" t="s">
        <v>910</v>
      </c>
      <c r="E146" s="85"/>
      <c r="F146" s="86"/>
      <c r="G146" s="87"/>
    </row>
    <row r="147" spans="1:7" ht="40.5" customHeight="1" x14ac:dyDescent="0.25">
      <c r="A147" s="112" t="s">
        <v>687</v>
      </c>
      <c r="B147" s="114" t="s">
        <v>441</v>
      </c>
      <c r="C147" s="113">
        <v>20</v>
      </c>
      <c r="D147" s="113" t="s">
        <v>910</v>
      </c>
      <c r="E147" s="85"/>
      <c r="F147" s="86"/>
      <c r="G147" s="87"/>
    </row>
    <row r="148" spans="1:7" ht="40.5" customHeight="1" x14ac:dyDescent="0.25">
      <c r="A148" s="112" t="s">
        <v>688</v>
      </c>
      <c r="B148" s="114" t="s">
        <v>442</v>
      </c>
      <c r="C148" s="113">
        <v>52</v>
      </c>
      <c r="D148" s="113" t="s">
        <v>910</v>
      </c>
      <c r="E148" s="85"/>
      <c r="F148" s="86"/>
      <c r="G148" s="87"/>
    </row>
    <row r="149" spans="1:7" ht="40.5" customHeight="1" x14ac:dyDescent="0.25">
      <c r="A149" s="112" t="s">
        <v>689</v>
      </c>
      <c r="B149" s="114" t="s">
        <v>443</v>
      </c>
      <c r="C149" s="113">
        <v>50</v>
      </c>
      <c r="D149" s="113" t="s">
        <v>910</v>
      </c>
      <c r="E149" s="85"/>
      <c r="F149" s="86"/>
      <c r="G149" s="87"/>
    </row>
    <row r="150" spans="1:7" ht="40.5" customHeight="1" x14ac:dyDescent="0.25">
      <c r="A150" s="112" t="s">
        <v>690</v>
      </c>
      <c r="B150" s="114" t="s">
        <v>444</v>
      </c>
      <c r="C150" s="113">
        <v>50</v>
      </c>
      <c r="D150" s="113" t="s">
        <v>910</v>
      </c>
      <c r="E150" s="85"/>
      <c r="F150" s="86"/>
      <c r="G150" s="87"/>
    </row>
    <row r="151" spans="1:7" ht="40.5" customHeight="1" x14ac:dyDescent="0.25">
      <c r="A151" s="112" t="s">
        <v>691</v>
      </c>
      <c r="B151" s="114" t="s">
        <v>445</v>
      </c>
      <c r="C151" s="113">
        <v>20</v>
      </c>
      <c r="D151" s="113" t="s">
        <v>910</v>
      </c>
      <c r="E151" s="85"/>
      <c r="F151" s="86"/>
      <c r="G151" s="87"/>
    </row>
    <row r="152" spans="1:7" ht="40.5" customHeight="1" x14ac:dyDescent="0.25">
      <c r="A152" s="112" t="s">
        <v>692</v>
      </c>
      <c r="B152" s="114" t="s">
        <v>446</v>
      </c>
      <c r="C152" s="113">
        <v>400</v>
      </c>
      <c r="D152" s="113" t="s">
        <v>911</v>
      </c>
      <c r="E152" s="85"/>
      <c r="F152" s="86"/>
      <c r="G152" s="87"/>
    </row>
    <row r="153" spans="1:7" ht="40.5" customHeight="1" x14ac:dyDescent="0.25">
      <c r="A153" s="112" t="s">
        <v>693</v>
      </c>
      <c r="B153" s="114" t="s">
        <v>447</v>
      </c>
      <c r="C153" s="113">
        <v>30</v>
      </c>
      <c r="D153" s="113" t="s">
        <v>910</v>
      </c>
      <c r="E153" s="85"/>
      <c r="F153" s="86"/>
      <c r="G153" s="87"/>
    </row>
    <row r="154" spans="1:7" ht="40.5" customHeight="1" x14ac:dyDescent="0.25">
      <c r="A154" s="112" t="s">
        <v>694</v>
      </c>
      <c r="B154" s="114" t="s">
        <v>448</v>
      </c>
      <c r="C154" s="113">
        <v>150</v>
      </c>
      <c r="D154" s="113" t="s">
        <v>910</v>
      </c>
      <c r="E154" s="85"/>
      <c r="F154" s="86"/>
      <c r="G154" s="87"/>
    </row>
    <row r="155" spans="1:7" ht="40.5" customHeight="1" x14ac:dyDescent="0.25">
      <c r="A155" s="112" t="s">
        <v>695</v>
      </c>
      <c r="B155" s="114" t="s">
        <v>449</v>
      </c>
      <c r="C155" s="113">
        <v>70</v>
      </c>
      <c r="D155" s="113" t="s">
        <v>910</v>
      </c>
      <c r="E155" s="85"/>
      <c r="F155" s="86"/>
      <c r="G155" s="87"/>
    </row>
    <row r="156" spans="1:7" ht="40.5" customHeight="1" x14ac:dyDescent="0.25">
      <c r="A156" s="112" t="s">
        <v>696</v>
      </c>
      <c r="B156" s="114" t="s">
        <v>450</v>
      </c>
      <c r="C156" s="113">
        <v>30</v>
      </c>
      <c r="D156" s="113" t="s">
        <v>911</v>
      </c>
      <c r="E156" s="85"/>
      <c r="F156" s="86"/>
      <c r="G156" s="87"/>
    </row>
    <row r="157" spans="1:7" ht="40.5" customHeight="1" x14ac:dyDescent="0.25">
      <c r="A157" s="112" t="s">
        <v>697</v>
      </c>
      <c r="B157" s="114" t="s">
        <v>451</v>
      </c>
      <c r="C157" s="113">
        <v>15</v>
      </c>
      <c r="D157" s="113" t="s">
        <v>910</v>
      </c>
      <c r="E157" s="85"/>
      <c r="F157" s="86"/>
      <c r="G157" s="87"/>
    </row>
    <row r="158" spans="1:7" ht="40.5" customHeight="1" x14ac:dyDescent="0.25">
      <c r="A158" s="112" t="s">
        <v>698</v>
      </c>
      <c r="B158" s="114" t="s">
        <v>452</v>
      </c>
      <c r="C158" s="113">
        <v>60</v>
      </c>
      <c r="D158" s="113" t="s">
        <v>910</v>
      </c>
      <c r="E158" s="85"/>
      <c r="F158" s="86"/>
      <c r="G158" s="87"/>
    </row>
    <row r="159" spans="1:7" ht="40.5" customHeight="1" x14ac:dyDescent="0.25">
      <c r="A159" s="112" t="s">
        <v>699</v>
      </c>
      <c r="B159" s="114" t="s">
        <v>453</v>
      </c>
      <c r="C159" s="113">
        <v>30</v>
      </c>
      <c r="D159" s="113" t="s">
        <v>910</v>
      </c>
      <c r="E159" s="85"/>
      <c r="F159" s="86"/>
      <c r="G159" s="87"/>
    </row>
    <row r="160" spans="1:7" ht="40.5" customHeight="1" x14ac:dyDescent="0.25">
      <c r="A160" s="112" t="s">
        <v>700</v>
      </c>
      <c r="B160" s="114" t="s">
        <v>454</v>
      </c>
      <c r="C160" s="113">
        <v>50</v>
      </c>
      <c r="D160" s="113" t="s">
        <v>911</v>
      </c>
      <c r="E160" s="85"/>
      <c r="F160" s="86"/>
      <c r="G160" s="87"/>
    </row>
    <row r="161" spans="1:7" ht="40.5" customHeight="1" x14ac:dyDescent="0.25">
      <c r="A161" s="112" t="s">
        <v>701</v>
      </c>
      <c r="B161" s="114" t="s">
        <v>455</v>
      </c>
      <c r="C161" s="113">
        <v>50</v>
      </c>
      <c r="D161" s="113" t="s">
        <v>910</v>
      </c>
      <c r="E161" s="85"/>
      <c r="F161" s="86"/>
      <c r="G161" s="87"/>
    </row>
    <row r="162" spans="1:7" ht="40.5" customHeight="1" x14ac:dyDescent="0.25">
      <c r="A162" s="112" t="s">
        <v>702</v>
      </c>
      <c r="B162" s="114" t="s">
        <v>456</v>
      </c>
      <c r="C162" s="113">
        <v>50</v>
      </c>
      <c r="D162" s="113" t="s">
        <v>910</v>
      </c>
      <c r="E162" s="85"/>
      <c r="F162" s="86"/>
      <c r="G162" s="87"/>
    </row>
    <row r="163" spans="1:7" ht="40.5" customHeight="1" x14ac:dyDescent="0.25">
      <c r="A163" s="112" t="s">
        <v>703</v>
      </c>
      <c r="B163" s="114" t="s">
        <v>457</v>
      </c>
      <c r="C163" s="113">
        <v>160</v>
      </c>
      <c r="D163" s="113" t="s">
        <v>910</v>
      </c>
      <c r="E163" s="85"/>
      <c r="F163" s="86"/>
      <c r="G163" s="87"/>
    </row>
    <row r="164" spans="1:7" ht="40.5" customHeight="1" x14ac:dyDescent="0.25">
      <c r="A164" s="112" t="s">
        <v>704</v>
      </c>
      <c r="B164" s="114" t="s">
        <v>458</v>
      </c>
      <c r="C164" s="113">
        <v>50</v>
      </c>
      <c r="D164" s="113" t="s">
        <v>911</v>
      </c>
      <c r="E164" s="85"/>
      <c r="F164" s="86"/>
      <c r="G164" s="87"/>
    </row>
    <row r="165" spans="1:7" ht="40.5" customHeight="1" x14ac:dyDescent="0.25">
      <c r="A165" s="112" t="s">
        <v>705</v>
      </c>
      <c r="B165" s="114" t="s">
        <v>459</v>
      </c>
      <c r="C165" s="113">
        <v>150</v>
      </c>
      <c r="D165" s="113" t="s">
        <v>910</v>
      </c>
      <c r="E165" s="85"/>
      <c r="F165" s="86"/>
      <c r="G165" s="87"/>
    </row>
    <row r="166" spans="1:7" ht="40.5" customHeight="1" x14ac:dyDescent="0.25">
      <c r="A166" s="112" t="s">
        <v>706</v>
      </c>
      <c r="B166" s="114" t="s">
        <v>460</v>
      </c>
      <c r="C166" s="113">
        <v>80</v>
      </c>
      <c r="D166" s="113" t="s">
        <v>910</v>
      </c>
      <c r="E166" s="85"/>
      <c r="F166" s="86"/>
      <c r="G166" s="87"/>
    </row>
    <row r="167" spans="1:7" ht="40.5" customHeight="1" x14ac:dyDescent="0.25">
      <c r="A167" s="112" t="s">
        <v>707</v>
      </c>
      <c r="B167" s="114" t="s">
        <v>461</v>
      </c>
      <c r="C167" s="113">
        <v>140</v>
      </c>
      <c r="D167" s="113" t="s">
        <v>908</v>
      </c>
      <c r="E167" s="85"/>
      <c r="F167" s="86"/>
      <c r="G167" s="87"/>
    </row>
    <row r="168" spans="1:7" ht="40.5" customHeight="1" x14ac:dyDescent="0.25">
      <c r="A168" s="112" t="s">
        <v>708</v>
      </c>
      <c r="B168" s="114" t="s">
        <v>462</v>
      </c>
      <c r="C168" s="113">
        <v>40</v>
      </c>
      <c r="D168" s="113" t="s">
        <v>908</v>
      </c>
      <c r="E168" s="85"/>
      <c r="F168" s="86"/>
      <c r="G168" s="87"/>
    </row>
    <row r="169" spans="1:7" ht="40.5" customHeight="1" x14ac:dyDescent="0.25">
      <c r="A169" s="112" t="s">
        <v>709</v>
      </c>
      <c r="B169" s="114" t="s">
        <v>463</v>
      </c>
      <c r="C169" s="113">
        <v>375</v>
      </c>
      <c r="D169" s="113" t="s">
        <v>910</v>
      </c>
      <c r="E169" s="85"/>
      <c r="F169" s="86"/>
      <c r="G169" s="87"/>
    </row>
    <row r="170" spans="1:7" ht="40.5" customHeight="1" x14ac:dyDescent="0.25">
      <c r="A170" s="112" t="s">
        <v>710</v>
      </c>
      <c r="B170" s="114" t="s">
        <v>464</v>
      </c>
      <c r="C170" s="113">
        <v>25</v>
      </c>
      <c r="D170" s="113" t="s">
        <v>910</v>
      </c>
      <c r="E170" s="85"/>
      <c r="F170" s="86"/>
      <c r="G170" s="87"/>
    </row>
    <row r="171" spans="1:7" ht="40.5" customHeight="1" x14ac:dyDescent="0.25">
      <c r="A171" s="112" t="s">
        <v>711</v>
      </c>
      <c r="B171" s="114" t="s">
        <v>465</v>
      </c>
      <c r="C171" s="113">
        <v>10</v>
      </c>
      <c r="D171" s="113" t="s">
        <v>908</v>
      </c>
      <c r="E171" s="85"/>
      <c r="F171" s="86"/>
      <c r="G171" s="87"/>
    </row>
    <row r="172" spans="1:7" ht="40.5" customHeight="1" x14ac:dyDescent="0.25">
      <c r="A172" s="112" t="s">
        <v>712</v>
      </c>
      <c r="B172" s="114" t="s">
        <v>466</v>
      </c>
      <c r="C172" s="113">
        <v>330</v>
      </c>
      <c r="D172" s="113" t="s">
        <v>908</v>
      </c>
      <c r="E172" s="85"/>
      <c r="F172" s="86"/>
      <c r="G172" s="87"/>
    </row>
    <row r="173" spans="1:7" ht="40.5" customHeight="1" x14ac:dyDescent="0.25">
      <c r="A173" s="112" t="s">
        <v>713</v>
      </c>
      <c r="B173" s="114" t="s">
        <v>467</v>
      </c>
      <c r="C173" s="113">
        <v>10</v>
      </c>
      <c r="D173" s="113" t="s">
        <v>908</v>
      </c>
      <c r="E173" s="85"/>
      <c r="F173" s="86"/>
      <c r="G173" s="87"/>
    </row>
    <row r="174" spans="1:7" ht="40.5" customHeight="1" x14ac:dyDescent="0.25">
      <c r="A174" s="112" t="s">
        <v>714</v>
      </c>
      <c r="B174" s="114" t="s">
        <v>468</v>
      </c>
      <c r="C174" s="113">
        <v>40</v>
      </c>
      <c r="D174" s="113" t="s">
        <v>908</v>
      </c>
      <c r="E174" s="85"/>
      <c r="F174" s="86"/>
      <c r="G174" s="87"/>
    </row>
    <row r="175" spans="1:7" ht="40.5" customHeight="1" x14ac:dyDescent="0.25">
      <c r="A175" s="112" t="s">
        <v>715</v>
      </c>
      <c r="B175" s="114" t="s">
        <v>469</v>
      </c>
      <c r="C175" s="113">
        <v>5</v>
      </c>
      <c r="D175" s="113" t="s">
        <v>908</v>
      </c>
      <c r="E175" s="85"/>
      <c r="F175" s="86"/>
      <c r="G175" s="87"/>
    </row>
    <row r="176" spans="1:7" ht="40.5" customHeight="1" x14ac:dyDescent="0.25">
      <c r="A176" s="112" t="s">
        <v>716</v>
      </c>
      <c r="B176" s="114" t="s">
        <v>470</v>
      </c>
      <c r="C176" s="113">
        <v>5</v>
      </c>
      <c r="D176" s="113" t="s">
        <v>915</v>
      </c>
      <c r="E176" s="85"/>
      <c r="F176" s="86"/>
      <c r="G176" s="87"/>
    </row>
    <row r="177" spans="1:7" ht="40.5" customHeight="1" x14ac:dyDescent="0.25">
      <c r="A177" s="112" t="s">
        <v>717</v>
      </c>
      <c r="B177" s="114" t="s">
        <v>471</v>
      </c>
      <c r="C177" s="113">
        <v>5</v>
      </c>
      <c r="D177" s="113" t="s">
        <v>908</v>
      </c>
      <c r="E177" s="85"/>
      <c r="F177" s="86"/>
      <c r="G177" s="87"/>
    </row>
    <row r="178" spans="1:7" ht="40.5" customHeight="1" x14ac:dyDescent="0.25">
      <c r="A178" s="112" t="s">
        <v>718</v>
      </c>
      <c r="B178" s="114" t="s">
        <v>472</v>
      </c>
      <c r="C178" s="113">
        <v>100</v>
      </c>
      <c r="D178" s="113" t="s">
        <v>908</v>
      </c>
      <c r="E178" s="85"/>
      <c r="F178" s="86"/>
      <c r="G178" s="87"/>
    </row>
    <row r="179" spans="1:7" ht="40.5" customHeight="1" x14ac:dyDescent="0.25">
      <c r="A179" s="112" t="s">
        <v>719</v>
      </c>
      <c r="B179" s="114" t="s">
        <v>473</v>
      </c>
      <c r="C179" s="113">
        <v>1200</v>
      </c>
      <c r="D179" s="113" t="s">
        <v>908</v>
      </c>
      <c r="E179" s="85"/>
      <c r="F179" s="86"/>
      <c r="G179" s="87"/>
    </row>
    <row r="180" spans="1:7" ht="40.5" customHeight="1" x14ac:dyDescent="0.25">
      <c r="A180" s="112" t="s">
        <v>720</v>
      </c>
      <c r="B180" s="114" t="s">
        <v>474</v>
      </c>
      <c r="C180" s="113">
        <v>6</v>
      </c>
      <c r="D180" s="113" t="s">
        <v>916</v>
      </c>
      <c r="E180" s="85"/>
      <c r="F180" s="86"/>
      <c r="G180" s="87"/>
    </row>
    <row r="181" spans="1:7" ht="40.5" customHeight="1" x14ac:dyDescent="0.25">
      <c r="A181" s="112" t="s">
        <v>721</v>
      </c>
      <c r="B181" s="114" t="s">
        <v>475</v>
      </c>
      <c r="C181" s="113">
        <v>120</v>
      </c>
      <c r="D181" s="113" t="s">
        <v>908</v>
      </c>
      <c r="E181" s="85"/>
      <c r="F181" s="86"/>
      <c r="G181" s="87"/>
    </row>
    <row r="182" spans="1:7" ht="40.5" customHeight="1" x14ac:dyDescent="0.25">
      <c r="A182" s="112" t="s">
        <v>722</v>
      </c>
      <c r="B182" s="114" t="s">
        <v>476</v>
      </c>
      <c r="C182" s="113">
        <v>15</v>
      </c>
      <c r="D182" s="113" t="s">
        <v>916</v>
      </c>
      <c r="E182" s="85"/>
      <c r="F182" s="86"/>
      <c r="G182" s="87"/>
    </row>
    <row r="183" spans="1:7" ht="40.5" customHeight="1" x14ac:dyDescent="0.25">
      <c r="A183" s="112" t="s">
        <v>723</v>
      </c>
      <c r="B183" s="114" t="s">
        <v>477</v>
      </c>
      <c r="C183" s="113">
        <v>35000</v>
      </c>
      <c r="D183" s="113" t="s">
        <v>908</v>
      </c>
      <c r="E183" s="85"/>
      <c r="F183" s="86"/>
      <c r="G183" s="87"/>
    </row>
    <row r="184" spans="1:7" ht="40.5" customHeight="1" x14ac:dyDescent="0.25">
      <c r="A184" s="112" t="s">
        <v>724</v>
      </c>
      <c r="B184" s="114" t="s">
        <v>478</v>
      </c>
      <c r="C184" s="113">
        <v>25000</v>
      </c>
      <c r="D184" s="113" t="s">
        <v>908</v>
      </c>
      <c r="E184" s="85"/>
      <c r="F184" s="86"/>
      <c r="G184" s="87"/>
    </row>
    <row r="185" spans="1:7" ht="40.5" customHeight="1" x14ac:dyDescent="0.25">
      <c r="A185" s="112" t="s">
        <v>725</v>
      </c>
      <c r="B185" s="114" t="s">
        <v>479</v>
      </c>
      <c r="C185" s="113">
        <v>210</v>
      </c>
      <c r="D185" s="113" t="s">
        <v>910</v>
      </c>
      <c r="E185" s="85"/>
      <c r="F185" s="86"/>
      <c r="G185" s="87"/>
    </row>
    <row r="186" spans="1:7" ht="40.5" customHeight="1" x14ac:dyDescent="0.25">
      <c r="A186" s="112" t="s">
        <v>726</v>
      </c>
      <c r="B186" s="114" t="s">
        <v>480</v>
      </c>
      <c r="C186" s="113">
        <v>40</v>
      </c>
      <c r="D186" s="113" t="s">
        <v>910</v>
      </c>
      <c r="E186" s="85"/>
      <c r="F186" s="86"/>
      <c r="G186" s="87"/>
    </row>
    <row r="187" spans="1:7" ht="40.5" customHeight="1" x14ac:dyDescent="0.25">
      <c r="A187" s="112" t="s">
        <v>727</v>
      </c>
      <c r="B187" s="114" t="s">
        <v>481</v>
      </c>
      <c r="C187" s="113">
        <v>2000</v>
      </c>
      <c r="D187" s="113" t="s">
        <v>908</v>
      </c>
      <c r="E187" s="85"/>
      <c r="F187" s="86"/>
      <c r="G187" s="87"/>
    </row>
    <row r="188" spans="1:7" ht="40.5" customHeight="1" x14ac:dyDescent="0.25">
      <c r="A188" s="112" t="s">
        <v>728</v>
      </c>
      <c r="B188" s="114" t="s">
        <v>482</v>
      </c>
      <c r="C188" s="113">
        <v>35</v>
      </c>
      <c r="D188" s="113" t="s">
        <v>908</v>
      </c>
      <c r="E188" s="85"/>
      <c r="F188" s="86"/>
      <c r="G188" s="87"/>
    </row>
    <row r="189" spans="1:7" ht="40.5" customHeight="1" x14ac:dyDescent="0.25">
      <c r="A189" s="112" t="s">
        <v>729</v>
      </c>
      <c r="B189" s="114" t="s">
        <v>483</v>
      </c>
      <c r="C189" s="113">
        <v>150</v>
      </c>
      <c r="D189" s="113" t="s">
        <v>908</v>
      </c>
      <c r="E189" s="85"/>
      <c r="F189" s="86"/>
      <c r="G189" s="87"/>
    </row>
    <row r="190" spans="1:7" ht="40.5" customHeight="1" x14ac:dyDescent="0.25">
      <c r="A190" s="112" t="s">
        <v>730</v>
      </c>
      <c r="B190" s="114" t="s">
        <v>484</v>
      </c>
      <c r="C190" s="113">
        <v>80</v>
      </c>
      <c r="D190" s="113" t="s">
        <v>908</v>
      </c>
      <c r="E190" s="85"/>
      <c r="F190" s="86"/>
      <c r="G190" s="87"/>
    </row>
    <row r="191" spans="1:7" ht="40.5" customHeight="1" x14ac:dyDescent="0.25">
      <c r="A191" s="112" t="s">
        <v>731</v>
      </c>
      <c r="B191" s="114" t="s">
        <v>485</v>
      </c>
      <c r="C191" s="113">
        <v>70</v>
      </c>
      <c r="D191" s="113" t="s">
        <v>916</v>
      </c>
      <c r="E191" s="85"/>
      <c r="F191" s="86"/>
      <c r="G191" s="87"/>
    </row>
    <row r="192" spans="1:7" ht="40.5" customHeight="1" x14ac:dyDescent="0.25">
      <c r="A192" s="112" t="s">
        <v>732</v>
      </c>
      <c r="B192" s="114" t="s">
        <v>486</v>
      </c>
      <c r="C192" s="113">
        <v>5</v>
      </c>
      <c r="D192" s="113" t="s">
        <v>908</v>
      </c>
      <c r="E192" s="85"/>
      <c r="F192" s="86"/>
      <c r="G192" s="87"/>
    </row>
    <row r="193" spans="1:7" ht="40.5" customHeight="1" x14ac:dyDescent="0.25">
      <c r="A193" s="112" t="s">
        <v>733</v>
      </c>
      <c r="B193" s="114" t="s">
        <v>487</v>
      </c>
      <c r="C193" s="113">
        <v>5</v>
      </c>
      <c r="D193" s="113" t="s">
        <v>908</v>
      </c>
      <c r="E193" s="85"/>
      <c r="F193" s="86"/>
      <c r="G193" s="87"/>
    </row>
    <row r="194" spans="1:7" ht="40.5" customHeight="1" x14ac:dyDescent="0.25">
      <c r="A194" s="112" t="s">
        <v>734</v>
      </c>
      <c r="B194" s="114" t="s">
        <v>488</v>
      </c>
      <c r="C194" s="113">
        <v>2</v>
      </c>
      <c r="D194" s="113" t="s">
        <v>908</v>
      </c>
      <c r="E194" s="85"/>
      <c r="F194" s="86"/>
      <c r="G194" s="87"/>
    </row>
    <row r="195" spans="1:7" ht="40.5" customHeight="1" x14ac:dyDescent="0.25">
      <c r="A195" s="112" t="s">
        <v>735</v>
      </c>
      <c r="B195" s="114" t="s">
        <v>489</v>
      </c>
      <c r="C195" s="113">
        <v>50</v>
      </c>
      <c r="D195" s="113" t="s">
        <v>908</v>
      </c>
      <c r="E195" s="85"/>
      <c r="F195" s="86"/>
      <c r="G195" s="87"/>
    </row>
    <row r="196" spans="1:7" ht="40.5" customHeight="1" x14ac:dyDescent="0.25">
      <c r="A196" s="112" t="s">
        <v>736</v>
      </c>
      <c r="B196" s="114" t="s">
        <v>490</v>
      </c>
      <c r="C196" s="113">
        <v>40</v>
      </c>
      <c r="D196" s="113" t="s">
        <v>908</v>
      </c>
      <c r="E196" s="85"/>
      <c r="F196" s="86"/>
      <c r="G196" s="87"/>
    </row>
    <row r="197" spans="1:7" ht="40.5" customHeight="1" x14ac:dyDescent="0.25">
      <c r="A197" s="112" t="s">
        <v>737</v>
      </c>
      <c r="B197" s="114" t="s">
        <v>491</v>
      </c>
      <c r="C197" s="113">
        <v>60</v>
      </c>
      <c r="D197" s="113" t="s">
        <v>908</v>
      </c>
      <c r="E197" s="85"/>
      <c r="F197" s="86"/>
      <c r="G197" s="87"/>
    </row>
    <row r="198" spans="1:7" ht="40.5" customHeight="1" x14ac:dyDescent="0.25">
      <c r="A198" s="112" t="s">
        <v>738</v>
      </c>
      <c r="B198" s="114" t="s">
        <v>492</v>
      </c>
      <c r="C198" s="113">
        <v>10</v>
      </c>
      <c r="D198" s="113" t="s">
        <v>910</v>
      </c>
      <c r="E198" s="85"/>
      <c r="F198" s="86"/>
      <c r="G198" s="87"/>
    </row>
    <row r="199" spans="1:7" ht="40.5" customHeight="1" x14ac:dyDescent="0.25">
      <c r="A199" s="112" t="s">
        <v>739</v>
      </c>
      <c r="B199" s="114" t="s">
        <v>493</v>
      </c>
      <c r="C199" s="113">
        <v>20</v>
      </c>
      <c r="D199" s="113" t="s">
        <v>910</v>
      </c>
      <c r="E199" s="85"/>
      <c r="F199" s="86"/>
      <c r="G199" s="87"/>
    </row>
    <row r="200" spans="1:7" ht="40.5" customHeight="1" x14ac:dyDescent="0.25">
      <c r="A200" s="112" t="s">
        <v>740</v>
      </c>
      <c r="B200" s="114" t="s">
        <v>494</v>
      </c>
      <c r="C200" s="113">
        <v>20</v>
      </c>
      <c r="D200" s="113" t="s">
        <v>910</v>
      </c>
      <c r="E200" s="85"/>
      <c r="F200" s="86"/>
      <c r="G200" s="87"/>
    </row>
    <row r="201" spans="1:7" ht="40.5" customHeight="1" x14ac:dyDescent="0.25">
      <c r="A201" s="112" t="s">
        <v>741</v>
      </c>
      <c r="B201" s="114" t="s">
        <v>495</v>
      </c>
      <c r="C201" s="113">
        <v>650</v>
      </c>
      <c r="D201" s="113" t="s">
        <v>908</v>
      </c>
      <c r="E201" s="85"/>
      <c r="F201" s="86"/>
      <c r="G201" s="87"/>
    </row>
    <row r="202" spans="1:7" ht="40.5" customHeight="1" x14ac:dyDescent="0.25">
      <c r="A202" s="112" t="s">
        <v>742</v>
      </c>
      <c r="B202" s="114" t="s">
        <v>496</v>
      </c>
      <c r="C202" s="113">
        <v>500</v>
      </c>
      <c r="D202" s="113" t="s">
        <v>908</v>
      </c>
      <c r="E202" s="85"/>
      <c r="F202" s="86"/>
      <c r="G202" s="87"/>
    </row>
    <row r="203" spans="1:7" ht="40.5" customHeight="1" x14ac:dyDescent="0.25">
      <c r="A203" s="112" t="s">
        <v>743</v>
      </c>
      <c r="B203" s="114" t="s">
        <v>497</v>
      </c>
      <c r="C203" s="113">
        <v>3</v>
      </c>
      <c r="D203" s="113" t="s">
        <v>908</v>
      </c>
      <c r="E203" s="85"/>
      <c r="F203" s="86"/>
      <c r="G203" s="87"/>
    </row>
    <row r="204" spans="1:7" ht="40.5" customHeight="1" x14ac:dyDescent="0.25">
      <c r="A204" s="112" t="s">
        <v>744</v>
      </c>
      <c r="B204" s="114" t="s">
        <v>498</v>
      </c>
      <c r="C204" s="113">
        <v>10</v>
      </c>
      <c r="D204" s="113" t="s">
        <v>910</v>
      </c>
      <c r="E204" s="85"/>
      <c r="F204" s="86"/>
      <c r="G204" s="87"/>
    </row>
    <row r="205" spans="1:7" ht="40.5" customHeight="1" x14ac:dyDescent="0.25">
      <c r="A205" s="112" t="s">
        <v>745</v>
      </c>
      <c r="B205" s="114" t="s">
        <v>499</v>
      </c>
      <c r="C205" s="113">
        <v>30</v>
      </c>
      <c r="D205" s="113" t="s">
        <v>908</v>
      </c>
      <c r="E205" s="85"/>
      <c r="F205" s="86"/>
      <c r="G205" s="87"/>
    </row>
    <row r="206" spans="1:7" ht="40.5" customHeight="1" x14ac:dyDescent="0.25">
      <c r="A206" s="112" t="s">
        <v>746</v>
      </c>
      <c r="B206" s="114" t="s">
        <v>500</v>
      </c>
      <c r="C206" s="113">
        <v>30</v>
      </c>
      <c r="D206" s="113" t="s">
        <v>908</v>
      </c>
      <c r="E206" s="85"/>
      <c r="F206" s="86"/>
      <c r="G206" s="87"/>
    </row>
    <row r="207" spans="1:7" ht="40.5" customHeight="1" x14ac:dyDescent="0.25">
      <c r="A207" s="112" t="s">
        <v>747</v>
      </c>
      <c r="B207" s="114" t="s">
        <v>501</v>
      </c>
      <c r="C207" s="113">
        <v>200</v>
      </c>
      <c r="D207" s="113" t="s">
        <v>908</v>
      </c>
      <c r="E207" s="85"/>
      <c r="F207" s="86"/>
      <c r="G207" s="87"/>
    </row>
    <row r="208" spans="1:7" ht="40.5" customHeight="1" x14ac:dyDescent="0.25">
      <c r="A208" s="112" t="s">
        <v>748</v>
      </c>
      <c r="B208" s="114" t="s">
        <v>502</v>
      </c>
      <c r="C208" s="113">
        <v>500</v>
      </c>
      <c r="D208" s="113" t="s">
        <v>908</v>
      </c>
      <c r="E208" s="85"/>
      <c r="F208" s="86"/>
      <c r="G208" s="87"/>
    </row>
    <row r="209" spans="1:7" ht="40.5" customHeight="1" x14ac:dyDescent="0.25">
      <c r="A209" s="112" t="s">
        <v>749</v>
      </c>
      <c r="B209" s="114" t="s">
        <v>503</v>
      </c>
      <c r="C209" s="113">
        <v>10</v>
      </c>
      <c r="D209" s="113" t="s">
        <v>910</v>
      </c>
      <c r="E209" s="85"/>
      <c r="F209" s="86"/>
      <c r="G209" s="87"/>
    </row>
    <row r="210" spans="1:7" ht="40.5" customHeight="1" x14ac:dyDescent="0.25">
      <c r="A210" s="112" t="s">
        <v>750</v>
      </c>
      <c r="B210" s="114" t="s">
        <v>504</v>
      </c>
      <c r="C210" s="113">
        <v>5</v>
      </c>
      <c r="D210" s="113" t="s">
        <v>908</v>
      </c>
      <c r="E210" s="85"/>
      <c r="F210" s="86"/>
      <c r="G210" s="87"/>
    </row>
    <row r="211" spans="1:7" ht="40.5" customHeight="1" x14ac:dyDescent="0.25">
      <c r="A211" s="112" t="s">
        <v>751</v>
      </c>
      <c r="B211" s="114" t="s">
        <v>505</v>
      </c>
      <c r="C211" s="113">
        <v>2</v>
      </c>
      <c r="D211" s="113" t="s">
        <v>908</v>
      </c>
      <c r="E211" s="85"/>
      <c r="F211" s="86"/>
      <c r="G211" s="87"/>
    </row>
    <row r="212" spans="1:7" ht="40.5" customHeight="1" x14ac:dyDescent="0.25">
      <c r="A212" s="112" t="s">
        <v>752</v>
      </c>
      <c r="B212" s="114" t="s">
        <v>506</v>
      </c>
      <c r="C212" s="113">
        <v>2</v>
      </c>
      <c r="D212" s="113" t="s">
        <v>908</v>
      </c>
      <c r="E212" s="85"/>
      <c r="F212" s="86"/>
      <c r="G212" s="87"/>
    </row>
    <row r="213" spans="1:7" ht="40.5" customHeight="1" x14ac:dyDescent="0.25">
      <c r="A213" s="112" t="s">
        <v>753</v>
      </c>
      <c r="B213" s="114" t="s">
        <v>507</v>
      </c>
      <c r="C213" s="113">
        <v>10</v>
      </c>
      <c r="D213" s="113" t="s">
        <v>910</v>
      </c>
      <c r="E213" s="85"/>
      <c r="F213" s="86"/>
      <c r="G213" s="87"/>
    </row>
    <row r="214" spans="1:7" ht="40.5" customHeight="1" x14ac:dyDescent="0.25">
      <c r="A214" s="112" t="s">
        <v>754</v>
      </c>
      <c r="B214" s="114" t="s">
        <v>508</v>
      </c>
      <c r="C214" s="113">
        <v>1</v>
      </c>
      <c r="D214" s="113" t="s">
        <v>908</v>
      </c>
      <c r="E214" s="85"/>
      <c r="F214" s="86"/>
      <c r="G214" s="87"/>
    </row>
    <row r="215" spans="1:7" ht="40.5" customHeight="1" x14ac:dyDescent="0.25">
      <c r="A215" s="112" t="s">
        <v>755</v>
      </c>
      <c r="B215" s="114" t="s">
        <v>509</v>
      </c>
      <c r="C215" s="113">
        <v>200</v>
      </c>
      <c r="D215" s="113" t="s">
        <v>908</v>
      </c>
      <c r="E215" s="85"/>
      <c r="F215" s="86"/>
      <c r="G215" s="87"/>
    </row>
    <row r="216" spans="1:7" ht="40.5" customHeight="1" x14ac:dyDescent="0.25">
      <c r="A216" s="112" t="s">
        <v>756</v>
      </c>
      <c r="B216" s="114" t="s">
        <v>510</v>
      </c>
      <c r="C216" s="113">
        <v>10</v>
      </c>
      <c r="D216" s="113" t="s">
        <v>908</v>
      </c>
      <c r="E216" s="85"/>
      <c r="F216" s="86"/>
      <c r="G216" s="87"/>
    </row>
    <row r="217" spans="1:7" ht="40.5" customHeight="1" x14ac:dyDescent="0.25">
      <c r="A217" s="112" t="s">
        <v>757</v>
      </c>
      <c r="B217" s="114" t="s">
        <v>511</v>
      </c>
      <c r="C217" s="113">
        <v>10</v>
      </c>
      <c r="D217" s="113" t="s">
        <v>908</v>
      </c>
      <c r="E217" s="85"/>
      <c r="F217" s="86"/>
      <c r="G217" s="87"/>
    </row>
    <row r="218" spans="1:7" ht="40.5" customHeight="1" x14ac:dyDescent="0.25">
      <c r="A218" s="112" t="s">
        <v>758</v>
      </c>
      <c r="B218" s="114" t="s">
        <v>512</v>
      </c>
      <c r="C218" s="113">
        <v>15</v>
      </c>
      <c r="D218" s="113" t="s">
        <v>910</v>
      </c>
      <c r="E218" s="85"/>
      <c r="F218" s="86"/>
      <c r="G218" s="87"/>
    </row>
    <row r="219" spans="1:7" ht="40.5" customHeight="1" x14ac:dyDescent="0.25">
      <c r="A219" s="112" t="s">
        <v>759</v>
      </c>
      <c r="B219" s="114" t="s">
        <v>513</v>
      </c>
      <c r="C219" s="113">
        <v>69</v>
      </c>
      <c r="D219" s="113" t="s">
        <v>908</v>
      </c>
      <c r="E219" s="85"/>
      <c r="F219" s="86"/>
      <c r="G219" s="87"/>
    </row>
    <row r="220" spans="1:7" ht="40.5" customHeight="1" x14ac:dyDescent="0.25">
      <c r="A220" s="112" t="s">
        <v>760</v>
      </c>
      <c r="B220" s="114" t="s">
        <v>514</v>
      </c>
      <c r="C220" s="113">
        <v>14</v>
      </c>
      <c r="D220" s="113" t="s">
        <v>908</v>
      </c>
      <c r="E220" s="85"/>
      <c r="F220" s="86"/>
      <c r="G220" s="87"/>
    </row>
    <row r="221" spans="1:7" ht="40.5" customHeight="1" x14ac:dyDescent="0.25">
      <c r="A221" s="112" t="s">
        <v>761</v>
      </c>
      <c r="B221" s="114" t="s">
        <v>515</v>
      </c>
      <c r="C221" s="113">
        <v>20</v>
      </c>
      <c r="D221" s="113" t="s">
        <v>908</v>
      </c>
      <c r="E221" s="85"/>
      <c r="F221" s="86"/>
      <c r="G221" s="87"/>
    </row>
    <row r="222" spans="1:7" ht="40.5" customHeight="1" x14ac:dyDescent="0.25">
      <c r="A222" s="112" t="s">
        <v>762</v>
      </c>
      <c r="B222" s="114" t="s">
        <v>516</v>
      </c>
      <c r="C222" s="113">
        <v>15</v>
      </c>
      <c r="D222" s="113" t="s">
        <v>910</v>
      </c>
      <c r="E222" s="85"/>
      <c r="F222" s="86"/>
      <c r="G222" s="87"/>
    </row>
    <row r="223" spans="1:7" ht="40.5" customHeight="1" x14ac:dyDescent="0.25">
      <c r="A223" s="112" t="s">
        <v>763</v>
      </c>
      <c r="B223" s="114" t="s">
        <v>517</v>
      </c>
      <c r="C223" s="113">
        <v>1300</v>
      </c>
      <c r="D223" s="113" t="s">
        <v>911</v>
      </c>
      <c r="E223" s="85"/>
      <c r="F223" s="86"/>
      <c r="G223" s="87"/>
    </row>
    <row r="224" spans="1:7" ht="40.5" customHeight="1" x14ac:dyDescent="0.25">
      <c r="A224" s="112" t="s">
        <v>764</v>
      </c>
      <c r="B224" s="114" t="s">
        <v>518</v>
      </c>
      <c r="C224" s="113">
        <v>200</v>
      </c>
      <c r="D224" s="113" t="s">
        <v>908</v>
      </c>
      <c r="E224" s="85"/>
      <c r="F224" s="86"/>
      <c r="G224" s="87"/>
    </row>
    <row r="225" spans="1:7" ht="40.5" customHeight="1" x14ac:dyDescent="0.25">
      <c r="A225" s="112" t="s">
        <v>765</v>
      </c>
      <c r="B225" s="114" t="s">
        <v>519</v>
      </c>
      <c r="C225" s="113">
        <v>120</v>
      </c>
      <c r="D225" s="113" t="s">
        <v>915</v>
      </c>
      <c r="E225" s="85"/>
      <c r="F225" s="86"/>
      <c r="G225" s="87"/>
    </row>
    <row r="226" spans="1:7" ht="40.5" customHeight="1" x14ac:dyDescent="0.25">
      <c r="A226" s="112" t="s">
        <v>766</v>
      </c>
      <c r="B226" s="114" t="s">
        <v>520</v>
      </c>
      <c r="C226" s="113">
        <v>350</v>
      </c>
      <c r="D226" s="113" t="s">
        <v>291</v>
      </c>
      <c r="E226" s="85"/>
      <c r="F226" s="86"/>
      <c r="G226" s="87"/>
    </row>
    <row r="227" spans="1:7" ht="40.5" customHeight="1" x14ac:dyDescent="0.25">
      <c r="A227" s="112" t="s">
        <v>767</v>
      </c>
      <c r="B227" s="114" t="s">
        <v>521</v>
      </c>
      <c r="C227" s="113">
        <v>50</v>
      </c>
      <c r="D227" s="113" t="s">
        <v>910</v>
      </c>
      <c r="E227" s="85"/>
      <c r="F227" s="86"/>
      <c r="G227" s="87"/>
    </row>
    <row r="228" spans="1:7" ht="40.5" customHeight="1" x14ac:dyDescent="0.25">
      <c r="A228" s="112" t="s">
        <v>768</v>
      </c>
      <c r="B228" s="114" t="s">
        <v>522</v>
      </c>
      <c r="C228" s="113">
        <v>10000</v>
      </c>
      <c r="D228" s="113" t="s">
        <v>908</v>
      </c>
      <c r="E228" s="85"/>
      <c r="F228" s="86"/>
      <c r="G228" s="87"/>
    </row>
    <row r="229" spans="1:7" ht="40.5" customHeight="1" x14ac:dyDescent="0.25">
      <c r="A229" s="112" t="s">
        <v>769</v>
      </c>
      <c r="B229" s="114" t="s">
        <v>523</v>
      </c>
      <c r="C229" s="113">
        <v>104000</v>
      </c>
      <c r="D229" s="113" t="s">
        <v>908</v>
      </c>
      <c r="E229" s="85"/>
      <c r="F229" s="86"/>
      <c r="G229" s="87"/>
    </row>
    <row r="230" spans="1:7" ht="40.5" customHeight="1" x14ac:dyDescent="0.25">
      <c r="A230" s="112" t="s">
        <v>770</v>
      </c>
      <c r="B230" s="114" t="s">
        <v>524</v>
      </c>
      <c r="C230" s="113">
        <v>100</v>
      </c>
      <c r="D230" s="113" t="s">
        <v>915</v>
      </c>
      <c r="E230" s="85"/>
      <c r="F230" s="86"/>
      <c r="G230" s="87"/>
    </row>
    <row r="231" spans="1:7" ht="40.5" customHeight="1" x14ac:dyDescent="0.25">
      <c r="A231" s="112" t="s">
        <v>771</v>
      </c>
      <c r="B231" s="114" t="s">
        <v>525</v>
      </c>
      <c r="C231" s="113">
        <v>110</v>
      </c>
      <c r="D231" s="113" t="s">
        <v>911</v>
      </c>
      <c r="E231" s="85"/>
      <c r="F231" s="86"/>
      <c r="G231" s="87"/>
    </row>
    <row r="232" spans="1:7" ht="40.5" customHeight="1" x14ac:dyDescent="0.25">
      <c r="A232" s="112" t="s">
        <v>772</v>
      </c>
      <c r="B232" s="114" t="s">
        <v>526</v>
      </c>
      <c r="C232" s="113">
        <v>2300</v>
      </c>
      <c r="D232" s="113" t="s">
        <v>917</v>
      </c>
      <c r="E232" s="85"/>
      <c r="F232" s="86"/>
      <c r="G232" s="87"/>
    </row>
    <row r="233" spans="1:7" ht="40.5" customHeight="1" x14ac:dyDescent="0.25">
      <c r="A233" s="112" t="s">
        <v>773</v>
      </c>
      <c r="B233" s="114" t="s">
        <v>527</v>
      </c>
      <c r="C233" s="113">
        <v>6500</v>
      </c>
      <c r="D233" s="113" t="s">
        <v>911</v>
      </c>
      <c r="E233" s="85"/>
      <c r="F233" s="86"/>
      <c r="G233" s="87"/>
    </row>
    <row r="234" spans="1:7" ht="40.5" customHeight="1" x14ac:dyDescent="0.25">
      <c r="A234" s="112" t="s">
        <v>774</v>
      </c>
      <c r="B234" s="114" t="s">
        <v>528</v>
      </c>
      <c r="C234" s="113">
        <v>500</v>
      </c>
      <c r="D234" s="113" t="s">
        <v>910</v>
      </c>
      <c r="E234" s="85"/>
      <c r="F234" s="86"/>
      <c r="G234" s="87"/>
    </row>
    <row r="235" spans="1:7" ht="40.5" customHeight="1" x14ac:dyDescent="0.25">
      <c r="A235" s="112" t="s">
        <v>775</v>
      </c>
      <c r="B235" s="114" t="s">
        <v>529</v>
      </c>
      <c r="C235" s="113">
        <v>5060</v>
      </c>
      <c r="D235" s="113" t="s">
        <v>910</v>
      </c>
      <c r="E235" s="85"/>
      <c r="F235" s="86"/>
      <c r="G235" s="87"/>
    </row>
    <row r="236" spans="1:7" ht="40.5" customHeight="1" x14ac:dyDescent="0.25">
      <c r="A236" s="112" t="s">
        <v>776</v>
      </c>
      <c r="B236" s="114" t="s">
        <v>530</v>
      </c>
      <c r="C236" s="113">
        <v>6070</v>
      </c>
      <c r="D236" s="113" t="s">
        <v>910</v>
      </c>
      <c r="E236" s="85"/>
      <c r="F236" s="86"/>
      <c r="G236" s="87"/>
    </row>
    <row r="237" spans="1:7" ht="40.5" customHeight="1" x14ac:dyDescent="0.25">
      <c r="A237" s="112" t="s">
        <v>777</v>
      </c>
      <c r="B237" s="114" t="s">
        <v>531</v>
      </c>
      <c r="C237" s="113">
        <v>400</v>
      </c>
      <c r="D237" s="113" t="s">
        <v>910</v>
      </c>
      <c r="E237" s="85"/>
      <c r="F237" s="86"/>
      <c r="G237" s="87"/>
    </row>
    <row r="238" spans="1:7" ht="40.5" customHeight="1" x14ac:dyDescent="0.25">
      <c r="A238" s="112" t="s">
        <v>778</v>
      </c>
      <c r="B238" s="114" t="s">
        <v>532</v>
      </c>
      <c r="C238" s="113">
        <v>100</v>
      </c>
      <c r="D238" s="113" t="s">
        <v>910</v>
      </c>
      <c r="E238" s="85"/>
      <c r="F238" s="86"/>
      <c r="G238" s="87"/>
    </row>
    <row r="239" spans="1:7" ht="40.5" customHeight="1" x14ac:dyDescent="0.25">
      <c r="A239" s="112" t="s">
        <v>779</v>
      </c>
      <c r="B239" s="114" t="s">
        <v>533</v>
      </c>
      <c r="C239" s="113">
        <v>400</v>
      </c>
      <c r="D239" s="113" t="s">
        <v>910</v>
      </c>
      <c r="E239" s="85"/>
      <c r="F239" s="86"/>
      <c r="G239" s="87"/>
    </row>
    <row r="240" spans="1:7" ht="40.5" customHeight="1" x14ac:dyDescent="0.25">
      <c r="A240" s="112" t="s">
        <v>780</v>
      </c>
      <c r="B240" s="114" t="s">
        <v>534</v>
      </c>
      <c r="C240" s="113">
        <v>300</v>
      </c>
      <c r="D240" s="113" t="s">
        <v>910</v>
      </c>
      <c r="E240" s="85"/>
      <c r="F240" s="86"/>
      <c r="G240" s="87"/>
    </row>
    <row r="241" spans="1:7" ht="40.5" customHeight="1" x14ac:dyDescent="0.25">
      <c r="A241" s="112" t="s">
        <v>781</v>
      </c>
      <c r="B241" s="114" t="s">
        <v>535</v>
      </c>
      <c r="C241" s="113">
        <v>2000</v>
      </c>
      <c r="D241" s="113" t="s">
        <v>910</v>
      </c>
      <c r="E241" s="85"/>
      <c r="F241" s="86"/>
      <c r="G241" s="87"/>
    </row>
    <row r="242" spans="1:7" ht="40.5" customHeight="1" x14ac:dyDescent="0.25">
      <c r="A242" s="112" t="s">
        <v>782</v>
      </c>
      <c r="B242" s="114" t="s">
        <v>536</v>
      </c>
      <c r="C242" s="113">
        <v>1020</v>
      </c>
      <c r="D242" s="113" t="s">
        <v>911</v>
      </c>
      <c r="E242" s="85"/>
      <c r="F242" s="86"/>
      <c r="G242" s="87"/>
    </row>
    <row r="243" spans="1:7" ht="40.5" customHeight="1" x14ac:dyDescent="0.25">
      <c r="A243" s="112" t="s">
        <v>783</v>
      </c>
      <c r="B243" s="114" t="s">
        <v>537</v>
      </c>
      <c r="C243" s="113">
        <v>210000</v>
      </c>
      <c r="D243" s="113" t="s">
        <v>908</v>
      </c>
      <c r="E243" s="85"/>
      <c r="F243" s="86"/>
      <c r="G243" s="87"/>
    </row>
    <row r="244" spans="1:7" ht="40.5" customHeight="1" x14ac:dyDescent="0.25">
      <c r="A244" s="112" t="s">
        <v>784</v>
      </c>
      <c r="B244" s="114" t="s">
        <v>538</v>
      </c>
      <c r="C244" s="113">
        <v>1150</v>
      </c>
      <c r="D244" s="113" t="s">
        <v>911</v>
      </c>
      <c r="E244" s="85"/>
      <c r="F244" s="86"/>
      <c r="G244" s="87"/>
    </row>
    <row r="245" spans="1:7" ht="40.5" customHeight="1" x14ac:dyDescent="0.25">
      <c r="A245" s="112" t="s">
        <v>785</v>
      </c>
      <c r="B245" s="114" t="s">
        <v>539</v>
      </c>
      <c r="C245" s="113">
        <v>100</v>
      </c>
      <c r="D245" s="113" t="s">
        <v>908</v>
      </c>
      <c r="E245" s="85"/>
      <c r="F245" s="86"/>
      <c r="G245" s="87"/>
    </row>
    <row r="246" spans="1:7" ht="40.5" customHeight="1" x14ac:dyDescent="0.25">
      <c r="A246" s="112" t="s">
        <v>786</v>
      </c>
      <c r="B246" s="114" t="s">
        <v>540</v>
      </c>
      <c r="C246" s="113">
        <v>60</v>
      </c>
      <c r="D246" s="113" t="s">
        <v>908</v>
      </c>
      <c r="E246" s="85"/>
      <c r="F246" s="86"/>
      <c r="G246" s="87"/>
    </row>
    <row r="247" spans="1:7" ht="40.5" customHeight="1" x14ac:dyDescent="0.25">
      <c r="A247" s="112" t="s">
        <v>787</v>
      </c>
      <c r="B247" s="114" t="s">
        <v>541</v>
      </c>
      <c r="C247" s="113">
        <v>80</v>
      </c>
      <c r="D247" s="113" t="s">
        <v>908</v>
      </c>
      <c r="E247" s="85"/>
      <c r="F247" s="86"/>
      <c r="G247" s="87"/>
    </row>
    <row r="248" spans="1:7" ht="40.5" customHeight="1" x14ac:dyDescent="0.25">
      <c r="A248" s="112" t="s">
        <v>788</v>
      </c>
      <c r="B248" s="114" t="s">
        <v>542</v>
      </c>
      <c r="C248" s="113">
        <v>20</v>
      </c>
      <c r="D248" s="113" t="s">
        <v>908</v>
      </c>
      <c r="E248" s="85"/>
      <c r="F248" s="86"/>
      <c r="G248" s="87"/>
    </row>
    <row r="249" spans="1:7" ht="40.5" customHeight="1" x14ac:dyDescent="0.25">
      <c r="A249" s="112" t="s">
        <v>789</v>
      </c>
      <c r="B249" s="114" t="s">
        <v>543</v>
      </c>
      <c r="C249" s="113">
        <v>20</v>
      </c>
      <c r="D249" s="113" t="s">
        <v>908</v>
      </c>
      <c r="E249" s="85"/>
      <c r="F249" s="86"/>
      <c r="G249" s="87"/>
    </row>
    <row r="250" spans="1:7" ht="40.5" customHeight="1" x14ac:dyDescent="0.25">
      <c r="A250" s="112" t="s">
        <v>790</v>
      </c>
      <c r="B250" s="114" t="s">
        <v>544</v>
      </c>
      <c r="C250" s="113">
        <v>20</v>
      </c>
      <c r="D250" s="113" t="s">
        <v>908</v>
      </c>
      <c r="E250" s="85"/>
      <c r="F250" s="86"/>
      <c r="G250" s="87"/>
    </row>
    <row r="251" spans="1:7" ht="40.5" customHeight="1" x14ac:dyDescent="0.25">
      <c r="A251" s="112" t="s">
        <v>791</v>
      </c>
      <c r="B251" s="114" t="s">
        <v>545</v>
      </c>
      <c r="C251" s="113">
        <v>20</v>
      </c>
      <c r="D251" s="113" t="s">
        <v>908</v>
      </c>
      <c r="E251" s="85"/>
      <c r="F251" s="86"/>
      <c r="G251" s="87"/>
    </row>
    <row r="252" spans="1:7" ht="40.5" customHeight="1" x14ac:dyDescent="0.25">
      <c r="A252" s="112" t="s">
        <v>792</v>
      </c>
      <c r="B252" s="114" t="s">
        <v>546</v>
      </c>
      <c r="C252" s="113">
        <v>20</v>
      </c>
      <c r="D252" s="113" t="s">
        <v>908</v>
      </c>
      <c r="E252" s="85"/>
      <c r="F252" s="86"/>
      <c r="G252" s="87"/>
    </row>
    <row r="253" spans="1:7" ht="40.5" customHeight="1" x14ac:dyDescent="0.25">
      <c r="A253" s="112" t="s">
        <v>793</v>
      </c>
      <c r="B253" s="114" t="s">
        <v>547</v>
      </c>
      <c r="C253" s="113">
        <v>10</v>
      </c>
      <c r="D253" s="113" t="s">
        <v>908</v>
      </c>
      <c r="E253" s="85"/>
      <c r="F253" s="86"/>
      <c r="G253" s="87"/>
    </row>
    <row r="254" spans="1:7" ht="40.5" customHeight="1" x14ac:dyDescent="0.25">
      <c r="A254" s="112" t="s">
        <v>794</v>
      </c>
      <c r="B254" s="114" t="s">
        <v>548</v>
      </c>
      <c r="C254" s="113">
        <v>6000</v>
      </c>
      <c r="D254" s="113" t="s">
        <v>918</v>
      </c>
      <c r="E254" s="85"/>
      <c r="F254" s="86"/>
      <c r="G254" s="87"/>
    </row>
    <row r="255" spans="1:7" ht="40.5" customHeight="1" x14ac:dyDescent="0.25">
      <c r="A255" s="112" t="s">
        <v>795</v>
      </c>
      <c r="B255" s="114" t="s">
        <v>549</v>
      </c>
      <c r="C255" s="113">
        <v>80</v>
      </c>
      <c r="D255" s="113" t="s">
        <v>910</v>
      </c>
      <c r="E255" s="85"/>
      <c r="F255" s="86"/>
      <c r="G255" s="87"/>
    </row>
    <row r="256" spans="1:7" ht="40.5" customHeight="1" x14ac:dyDescent="0.25">
      <c r="A256" s="112" t="s">
        <v>796</v>
      </c>
      <c r="B256" s="114" t="s">
        <v>550</v>
      </c>
      <c r="C256" s="113">
        <v>60</v>
      </c>
      <c r="D256" s="113" t="s">
        <v>910</v>
      </c>
      <c r="E256" s="85"/>
      <c r="F256" s="86"/>
      <c r="G256" s="87"/>
    </row>
    <row r="257" spans="1:7" ht="40.5" customHeight="1" x14ac:dyDescent="0.25">
      <c r="A257" s="112" t="s">
        <v>797</v>
      </c>
      <c r="B257" s="114" t="s">
        <v>551</v>
      </c>
      <c r="C257" s="113">
        <v>60</v>
      </c>
      <c r="D257" s="113" t="s">
        <v>910</v>
      </c>
      <c r="E257" s="85"/>
      <c r="F257" s="86"/>
      <c r="G257" s="87"/>
    </row>
    <row r="258" spans="1:7" ht="40.5" customHeight="1" x14ac:dyDescent="0.25">
      <c r="A258" s="112" t="s">
        <v>798</v>
      </c>
      <c r="B258" s="114" t="s">
        <v>552</v>
      </c>
      <c r="C258" s="113">
        <v>180</v>
      </c>
      <c r="D258" s="113" t="s">
        <v>910</v>
      </c>
      <c r="E258" s="85"/>
      <c r="F258" s="86"/>
      <c r="G258" s="87"/>
    </row>
    <row r="259" spans="1:7" ht="40.5" customHeight="1" x14ac:dyDescent="0.25">
      <c r="A259" s="112" t="s">
        <v>799</v>
      </c>
      <c r="B259" s="114" t="s">
        <v>553</v>
      </c>
      <c r="C259" s="113">
        <v>10</v>
      </c>
      <c r="D259" s="113" t="s">
        <v>910</v>
      </c>
      <c r="E259" s="85"/>
      <c r="F259" s="86"/>
      <c r="G259" s="87"/>
    </row>
    <row r="260" spans="1:7" ht="40.5" customHeight="1" x14ac:dyDescent="0.25">
      <c r="A260" s="112" t="s">
        <v>800</v>
      </c>
      <c r="B260" s="114" t="s">
        <v>554</v>
      </c>
      <c r="C260" s="113">
        <v>1400</v>
      </c>
      <c r="D260" s="113" t="s">
        <v>908</v>
      </c>
      <c r="E260" s="85"/>
      <c r="F260" s="86"/>
      <c r="G260" s="87"/>
    </row>
    <row r="261" spans="1:7" ht="40.5" customHeight="1" x14ac:dyDescent="0.25">
      <c r="A261" s="112" t="s">
        <v>801</v>
      </c>
      <c r="B261" s="114" t="s">
        <v>555</v>
      </c>
      <c r="C261" s="113">
        <v>1000</v>
      </c>
      <c r="D261" s="113" t="s">
        <v>908</v>
      </c>
      <c r="E261" s="85"/>
      <c r="F261" s="86"/>
      <c r="G261" s="87"/>
    </row>
    <row r="262" spans="1:7" ht="40.5" customHeight="1" x14ac:dyDescent="0.25">
      <c r="A262" s="112" t="s">
        <v>802</v>
      </c>
      <c r="B262" s="114" t="s">
        <v>556</v>
      </c>
      <c r="C262" s="113">
        <v>60</v>
      </c>
      <c r="D262" s="113" t="s">
        <v>908</v>
      </c>
      <c r="E262" s="85"/>
      <c r="F262" s="86"/>
      <c r="G262" s="87"/>
    </row>
    <row r="263" spans="1:7" ht="40.5" customHeight="1" x14ac:dyDescent="0.25">
      <c r="A263" s="112" t="s">
        <v>803</v>
      </c>
      <c r="B263" s="114" t="s">
        <v>557</v>
      </c>
      <c r="C263" s="113">
        <v>50</v>
      </c>
      <c r="D263" s="113" t="s">
        <v>908</v>
      </c>
      <c r="E263" s="85"/>
      <c r="F263" s="86"/>
      <c r="G263" s="87"/>
    </row>
    <row r="264" spans="1:7" ht="40.5" customHeight="1" x14ac:dyDescent="0.25">
      <c r="A264" s="112" t="s">
        <v>804</v>
      </c>
      <c r="B264" s="114" t="s">
        <v>558</v>
      </c>
      <c r="C264" s="113">
        <v>4000</v>
      </c>
      <c r="D264" s="113" t="s">
        <v>908</v>
      </c>
      <c r="E264" s="85"/>
      <c r="F264" s="86"/>
      <c r="G264" s="87"/>
    </row>
    <row r="265" spans="1:7" ht="40.5" customHeight="1" x14ac:dyDescent="0.25">
      <c r="A265" s="112" t="s">
        <v>805</v>
      </c>
      <c r="B265" s="114" t="s">
        <v>559</v>
      </c>
      <c r="C265" s="113">
        <v>10</v>
      </c>
      <c r="D265" s="113" t="s">
        <v>919</v>
      </c>
      <c r="E265" s="85"/>
      <c r="F265" s="86"/>
      <c r="G265" s="87"/>
    </row>
    <row r="266" spans="1:7" ht="40.5" customHeight="1" x14ac:dyDescent="0.25">
      <c r="A266" s="112" t="s">
        <v>806</v>
      </c>
      <c r="B266" s="114" t="s">
        <v>560</v>
      </c>
      <c r="C266" s="113">
        <v>5</v>
      </c>
      <c r="D266" s="113" t="s">
        <v>910</v>
      </c>
      <c r="E266" s="85"/>
      <c r="F266" s="86"/>
      <c r="G266" s="87"/>
    </row>
    <row r="267" spans="1:7" ht="40.5" customHeight="1" x14ac:dyDescent="0.25">
      <c r="A267" s="112" t="s">
        <v>807</v>
      </c>
      <c r="B267" s="114" t="s">
        <v>561</v>
      </c>
      <c r="C267" s="113">
        <v>370</v>
      </c>
      <c r="D267" s="113" t="s">
        <v>910</v>
      </c>
      <c r="E267" s="85"/>
      <c r="F267" s="86"/>
      <c r="G267" s="87"/>
    </row>
    <row r="268" spans="1:7" ht="40.5" customHeight="1" x14ac:dyDescent="0.25">
      <c r="A268" s="112" t="s">
        <v>808</v>
      </c>
      <c r="B268" s="114" t="s">
        <v>262</v>
      </c>
      <c r="C268" s="113">
        <v>20</v>
      </c>
      <c r="D268" s="113" t="s">
        <v>908</v>
      </c>
      <c r="E268" s="85"/>
      <c r="F268" s="86"/>
      <c r="G268" s="87"/>
    </row>
    <row r="269" spans="1:7" ht="40.5" customHeight="1" x14ac:dyDescent="0.25">
      <c r="A269" s="112" t="s">
        <v>809</v>
      </c>
      <c r="B269" s="114" t="s">
        <v>562</v>
      </c>
      <c r="C269" s="113">
        <v>20</v>
      </c>
      <c r="D269" s="113" t="s">
        <v>918</v>
      </c>
      <c r="E269" s="85"/>
      <c r="F269" s="86"/>
      <c r="G269" s="87"/>
    </row>
    <row r="270" spans="1:7" ht="40.5" customHeight="1" x14ac:dyDescent="0.25">
      <c r="A270" s="112" t="s">
        <v>810</v>
      </c>
      <c r="B270" s="114" t="s">
        <v>563</v>
      </c>
      <c r="C270" s="113">
        <v>4</v>
      </c>
      <c r="D270" s="113" t="s">
        <v>908</v>
      </c>
      <c r="E270" s="85"/>
      <c r="F270" s="86"/>
      <c r="G270" s="87"/>
    </row>
    <row r="271" spans="1:7" ht="40.5" customHeight="1" x14ac:dyDescent="0.25">
      <c r="A271" s="112" t="s">
        <v>811</v>
      </c>
      <c r="B271" s="114" t="s">
        <v>564</v>
      </c>
      <c r="C271" s="113">
        <v>4</v>
      </c>
      <c r="D271" s="113" t="s">
        <v>908</v>
      </c>
      <c r="E271" s="85"/>
      <c r="F271" s="86"/>
      <c r="G271" s="87"/>
    </row>
    <row r="272" spans="1:7" ht="40.5" customHeight="1" x14ac:dyDescent="0.25">
      <c r="A272" s="112" t="s">
        <v>812</v>
      </c>
      <c r="B272" s="114" t="s">
        <v>565</v>
      </c>
      <c r="C272" s="113">
        <v>20</v>
      </c>
      <c r="D272" s="113" t="s">
        <v>908</v>
      </c>
      <c r="E272" s="85"/>
      <c r="F272" s="86"/>
      <c r="G272" s="87"/>
    </row>
    <row r="273" spans="1:7" ht="40.5" customHeight="1" x14ac:dyDescent="0.25">
      <c r="A273" s="112" t="s">
        <v>813</v>
      </c>
      <c r="B273" s="114" t="s">
        <v>566</v>
      </c>
      <c r="C273" s="113">
        <v>20</v>
      </c>
      <c r="D273" s="113" t="s">
        <v>908</v>
      </c>
      <c r="E273" s="85"/>
      <c r="F273" s="86"/>
      <c r="G273" s="87"/>
    </row>
    <row r="274" spans="1:7" ht="40.5" customHeight="1" x14ac:dyDescent="0.25">
      <c r="A274" s="112" t="s">
        <v>814</v>
      </c>
      <c r="B274" s="114" t="s">
        <v>567</v>
      </c>
      <c r="C274" s="113">
        <v>20</v>
      </c>
      <c r="D274" s="113" t="s">
        <v>908</v>
      </c>
      <c r="E274" s="85"/>
      <c r="F274" s="86"/>
      <c r="G274" s="87"/>
    </row>
    <row r="275" spans="1:7" ht="40.5" customHeight="1" x14ac:dyDescent="0.25">
      <c r="A275" s="112" t="s">
        <v>815</v>
      </c>
      <c r="B275" s="114" t="s">
        <v>568</v>
      </c>
      <c r="C275" s="113">
        <v>10</v>
      </c>
      <c r="D275" s="113" t="s">
        <v>908</v>
      </c>
      <c r="E275" s="85"/>
      <c r="F275" s="86"/>
      <c r="G275" s="87"/>
    </row>
    <row r="276" spans="1:7" ht="40.5" customHeight="1" x14ac:dyDescent="0.25">
      <c r="A276" s="112" t="s">
        <v>816</v>
      </c>
      <c r="B276" s="114" t="s">
        <v>569</v>
      </c>
      <c r="C276" s="113">
        <v>100</v>
      </c>
      <c r="D276" s="113" t="s">
        <v>908</v>
      </c>
      <c r="E276" s="85"/>
      <c r="F276" s="86"/>
      <c r="G276" s="87"/>
    </row>
    <row r="277" spans="1:7" ht="40.5" customHeight="1" x14ac:dyDescent="0.25">
      <c r="A277" s="112" t="s">
        <v>817</v>
      </c>
      <c r="B277" s="114" t="s">
        <v>570</v>
      </c>
      <c r="C277" s="113">
        <v>20</v>
      </c>
      <c r="D277" s="113" t="s">
        <v>909</v>
      </c>
      <c r="E277" s="85"/>
      <c r="F277" s="86"/>
      <c r="G277" s="87"/>
    </row>
    <row r="278" spans="1:7" ht="40.5" customHeight="1" x14ac:dyDescent="0.25">
      <c r="A278" s="112" t="s">
        <v>818</v>
      </c>
      <c r="B278" s="114" t="s">
        <v>571</v>
      </c>
      <c r="C278" s="113">
        <v>40</v>
      </c>
      <c r="D278" s="113" t="s">
        <v>909</v>
      </c>
      <c r="E278" s="85"/>
      <c r="F278" s="86"/>
      <c r="G278" s="87"/>
    </row>
    <row r="279" spans="1:7" ht="40.5" customHeight="1" x14ac:dyDescent="0.25">
      <c r="A279" s="112" t="s">
        <v>819</v>
      </c>
      <c r="B279" s="114" t="s">
        <v>572</v>
      </c>
      <c r="C279" s="113">
        <v>30</v>
      </c>
      <c r="D279" s="113" t="s">
        <v>909</v>
      </c>
      <c r="E279" s="85"/>
      <c r="F279" s="86"/>
      <c r="G279" s="87"/>
    </row>
    <row r="280" spans="1:7" ht="40.5" customHeight="1" x14ac:dyDescent="0.25">
      <c r="A280" s="112" t="s">
        <v>820</v>
      </c>
      <c r="B280" s="114" t="s">
        <v>573</v>
      </c>
      <c r="C280" s="113">
        <v>70</v>
      </c>
      <c r="D280" s="113" t="s">
        <v>910</v>
      </c>
      <c r="E280" s="85"/>
      <c r="F280" s="86"/>
      <c r="G280" s="87"/>
    </row>
    <row r="281" spans="1:7" ht="40.5" customHeight="1" x14ac:dyDescent="0.25">
      <c r="A281" s="112" t="s">
        <v>821</v>
      </c>
      <c r="B281" s="114" t="s">
        <v>574</v>
      </c>
      <c r="C281" s="113">
        <v>2</v>
      </c>
      <c r="D281" s="113" t="s">
        <v>908</v>
      </c>
      <c r="E281" s="85"/>
      <c r="F281" s="86"/>
      <c r="G281" s="87"/>
    </row>
    <row r="282" spans="1:7" ht="40.5" customHeight="1" x14ac:dyDescent="0.25">
      <c r="A282" s="112" t="s">
        <v>822</v>
      </c>
      <c r="B282" s="114" t="s">
        <v>575</v>
      </c>
      <c r="C282" s="113">
        <v>20000</v>
      </c>
      <c r="D282" s="113" t="s">
        <v>908</v>
      </c>
      <c r="E282" s="85"/>
      <c r="F282" s="86"/>
      <c r="G282" s="87"/>
    </row>
    <row r="283" spans="1:7" ht="40.5" customHeight="1" x14ac:dyDescent="0.25">
      <c r="A283" s="112" t="s">
        <v>823</v>
      </c>
      <c r="B283" s="114" t="s">
        <v>576</v>
      </c>
      <c r="C283" s="113">
        <v>80</v>
      </c>
      <c r="D283" s="113" t="s">
        <v>918</v>
      </c>
      <c r="E283" s="85"/>
      <c r="F283" s="86"/>
      <c r="G283" s="87"/>
    </row>
    <row r="284" spans="1:7" ht="40.5" customHeight="1" x14ac:dyDescent="0.25">
      <c r="A284" s="112" t="s">
        <v>824</v>
      </c>
      <c r="B284" s="114" t="s">
        <v>577</v>
      </c>
      <c r="C284" s="113">
        <v>3</v>
      </c>
      <c r="D284" s="113" t="s">
        <v>910</v>
      </c>
      <c r="E284" s="85"/>
      <c r="F284" s="86"/>
      <c r="G284" s="87"/>
    </row>
    <row r="285" spans="1:7" ht="40.5" customHeight="1" x14ac:dyDescent="0.25">
      <c r="A285" s="112" t="s">
        <v>825</v>
      </c>
      <c r="B285" s="114" t="s">
        <v>578</v>
      </c>
      <c r="C285" s="113">
        <v>2</v>
      </c>
      <c r="D285" s="113" t="s">
        <v>908</v>
      </c>
      <c r="E285" s="85"/>
      <c r="F285" s="86"/>
      <c r="G285" s="87"/>
    </row>
    <row r="286" spans="1:7" ht="40.5" customHeight="1" x14ac:dyDescent="0.25">
      <c r="A286" s="112" t="s">
        <v>826</v>
      </c>
      <c r="B286" s="114" t="s">
        <v>579</v>
      </c>
      <c r="C286" s="113">
        <v>20</v>
      </c>
      <c r="D286" s="113" t="s">
        <v>910</v>
      </c>
      <c r="E286" s="85"/>
      <c r="F286" s="86"/>
      <c r="G286" s="87"/>
    </row>
    <row r="287" spans="1:7" ht="40.5" customHeight="1" x14ac:dyDescent="0.25">
      <c r="A287" s="112" t="s">
        <v>827</v>
      </c>
      <c r="B287" s="114" t="s">
        <v>580</v>
      </c>
      <c r="C287" s="113">
        <v>8</v>
      </c>
      <c r="D287" s="113" t="s">
        <v>908</v>
      </c>
      <c r="E287" s="85"/>
      <c r="F287" s="86"/>
      <c r="G287" s="87"/>
    </row>
    <row r="288" spans="1:7" ht="40.5" customHeight="1" x14ac:dyDescent="0.25">
      <c r="A288" s="112" t="s">
        <v>828</v>
      </c>
      <c r="B288" s="114" t="s">
        <v>581</v>
      </c>
      <c r="C288" s="113">
        <v>55</v>
      </c>
      <c r="D288" s="113" t="s">
        <v>908</v>
      </c>
      <c r="E288" s="85"/>
      <c r="F288" s="86"/>
      <c r="G288" s="87"/>
    </row>
    <row r="289" spans="1:7" ht="40.5" customHeight="1" x14ac:dyDescent="0.25">
      <c r="A289" s="112" t="s">
        <v>829</v>
      </c>
      <c r="B289" s="114" t="s">
        <v>582</v>
      </c>
      <c r="C289" s="113">
        <v>5</v>
      </c>
      <c r="D289" s="113" t="s">
        <v>908</v>
      </c>
      <c r="E289" s="85"/>
      <c r="F289" s="86"/>
      <c r="G289" s="87"/>
    </row>
    <row r="290" spans="1:7" ht="40.5" customHeight="1" x14ac:dyDescent="0.25">
      <c r="A290" s="112" t="s">
        <v>830</v>
      </c>
      <c r="B290" s="114" t="s">
        <v>583</v>
      </c>
      <c r="C290" s="113">
        <v>400</v>
      </c>
      <c r="D290" s="113" t="s">
        <v>908</v>
      </c>
      <c r="E290" s="85"/>
      <c r="F290" s="86"/>
      <c r="G290" s="87"/>
    </row>
    <row r="291" spans="1:7" ht="40.5" customHeight="1" x14ac:dyDescent="0.25">
      <c r="A291" s="112" t="s">
        <v>831</v>
      </c>
      <c r="B291" s="114" t="s">
        <v>584</v>
      </c>
      <c r="C291" s="113">
        <v>3</v>
      </c>
      <c r="D291" s="113" t="s">
        <v>910</v>
      </c>
      <c r="E291" s="85"/>
      <c r="F291" s="86"/>
      <c r="G291" s="87"/>
    </row>
    <row r="292" spans="1:7" ht="40.5" customHeight="1" x14ac:dyDescent="0.25">
      <c r="A292" s="112" t="s">
        <v>832</v>
      </c>
      <c r="B292" s="114" t="s">
        <v>585</v>
      </c>
      <c r="C292" s="113">
        <v>70</v>
      </c>
      <c r="D292" s="113" t="s">
        <v>911</v>
      </c>
      <c r="E292" s="85"/>
      <c r="F292" s="86"/>
      <c r="G292" s="87"/>
    </row>
    <row r="293" spans="1:7" ht="40.5" customHeight="1" x14ac:dyDescent="0.25">
      <c r="A293" s="112" t="s">
        <v>833</v>
      </c>
      <c r="B293" s="114" t="s">
        <v>586</v>
      </c>
      <c r="C293" s="113">
        <v>106</v>
      </c>
      <c r="D293" s="113" t="s">
        <v>910</v>
      </c>
      <c r="E293" s="85"/>
      <c r="F293" s="86"/>
      <c r="G293" s="87"/>
    </row>
    <row r="294" spans="1:7" ht="40.5" customHeight="1" x14ac:dyDescent="0.25">
      <c r="A294" s="112" t="s">
        <v>834</v>
      </c>
      <c r="B294" s="114" t="s">
        <v>587</v>
      </c>
      <c r="C294" s="113">
        <v>1300</v>
      </c>
      <c r="D294" s="113" t="s">
        <v>911</v>
      </c>
      <c r="E294" s="85"/>
      <c r="F294" s="86"/>
      <c r="G294" s="87"/>
    </row>
    <row r="295" spans="1:7" ht="40.5" customHeight="1" x14ac:dyDescent="0.25">
      <c r="A295" s="112" t="s">
        <v>835</v>
      </c>
      <c r="B295" s="114" t="s">
        <v>588</v>
      </c>
      <c r="C295" s="113">
        <v>1000</v>
      </c>
      <c r="D295" s="113" t="s">
        <v>911</v>
      </c>
      <c r="E295" s="85"/>
      <c r="F295" s="86"/>
      <c r="G295" s="87"/>
    </row>
    <row r="296" spans="1:7" ht="40.5" customHeight="1" x14ac:dyDescent="0.25">
      <c r="A296" s="112" t="s">
        <v>836</v>
      </c>
      <c r="B296" s="114" t="s">
        <v>589</v>
      </c>
      <c r="C296" s="113">
        <v>60</v>
      </c>
      <c r="D296" s="113" t="s">
        <v>911</v>
      </c>
      <c r="E296" s="85"/>
      <c r="F296" s="86"/>
      <c r="G296" s="87"/>
    </row>
    <row r="297" spans="1:7" ht="40.5" customHeight="1" x14ac:dyDescent="0.25">
      <c r="A297" s="112" t="s">
        <v>837</v>
      </c>
      <c r="B297" s="114" t="s">
        <v>590</v>
      </c>
      <c r="C297" s="113">
        <v>100</v>
      </c>
      <c r="D297" s="113" t="s">
        <v>911</v>
      </c>
      <c r="E297" s="85"/>
      <c r="F297" s="86"/>
      <c r="G297" s="87"/>
    </row>
    <row r="298" spans="1:7" ht="40.5" customHeight="1" x14ac:dyDescent="0.25">
      <c r="A298" s="112" t="s">
        <v>838</v>
      </c>
      <c r="B298" s="114" t="s">
        <v>591</v>
      </c>
      <c r="C298" s="113">
        <v>150</v>
      </c>
      <c r="D298" s="113" t="s">
        <v>911</v>
      </c>
      <c r="E298" s="85"/>
      <c r="F298" s="86"/>
      <c r="G298" s="87"/>
    </row>
    <row r="299" spans="1:7" ht="40.5" customHeight="1" x14ac:dyDescent="0.25">
      <c r="A299" s="112" t="s">
        <v>839</v>
      </c>
      <c r="B299" s="114" t="s">
        <v>592</v>
      </c>
      <c r="C299" s="113">
        <v>100</v>
      </c>
      <c r="D299" s="113" t="s">
        <v>911</v>
      </c>
      <c r="E299" s="85"/>
      <c r="F299" s="86"/>
      <c r="G299" s="87"/>
    </row>
    <row r="300" spans="1:7" ht="40.5" customHeight="1" x14ac:dyDescent="0.25">
      <c r="A300" s="112" t="s">
        <v>840</v>
      </c>
      <c r="B300" s="114" t="s">
        <v>593</v>
      </c>
      <c r="C300" s="113">
        <v>100</v>
      </c>
      <c r="D300" s="113" t="s">
        <v>911</v>
      </c>
      <c r="E300" s="85"/>
      <c r="F300" s="86"/>
      <c r="G300" s="87"/>
    </row>
    <row r="301" spans="1:7" ht="40.5" customHeight="1" x14ac:dyDescent="0.25">
      <c r="A301" s="112" t="s">
        <v>841</v>
      </c>
      <c r="B301" s="114" t="s">
        <v>594</v>
      </c>
      <c r="C301" s="113">
        <v>400</v>
      </c>
      <c r="D301" s="113" t="s">
        <v>910</v>
      </c>
      <c r="E301" s="85"/>
      <c r="F301" s="86"/>
      <c r="G301" s="87"/>
    </row>
    <row r="302" spans="1:7" ht="40.5" customHeight="1" x14ac:dyDescent="0.25">
      <c r="A302" s="112" t="s">
        <v>842</v>
      </c>
      <c r="B302" s="114" t="s">
        <v>595</v>
      </c>
      <c r="C302" s="113">
        <v>25</v>
      </c>
      <c r="D302" s="113" t="s">
        <v>908</v>
      </c>
      <c r="E302" s="85"/>
      <c r="F302" s="86"/>
      <c r="G302" s="87"/>
    </row>
    <row r="303" spans="1:7" ht="40.5" customHeight="1" x14ac:dyDescent="0.25">
      <c r="A303" s="112" t="s">
        <v>843</v>
      </c>
      <c r="B303" s="114" t="s">
        <v>596</v>
      </c>
      <c r="C303" s="113">
        <v>10</v>
      </c>
      <c r="D303" s="113" t="s">
        <v>908</v>
      </c>
      <c r="E303" s="85"/>
      <c r="F303" s="86"/>
      <c r="G303" s="87"/>
    </row>
    <row r="304" spans="1:7" ht="40.5" customHeight="1" x14ac:dyDescent="0.25">
      <c r="A304" s="112" t="s">
        <v>844</v>
      </c>
      <c r="B304" s="114" t="s">
        <v>597</v>
      </c>
      <c r="C304" s="113">
        <v>950</v>
      </c>
      <c r="D304" s="113" t="s">
        <v>908</v>
      </c>
      <c r="E304" s="85"/>
      <c r="F304" s="86"/>
      <c r="G304" s="87"/>
    </row>
    <row r="305" spans="1:7" ht="40.5" customHeight="1" x14ac:dyDescent="0.25">
      <c r="A305" s="112" t="s">
        <v>845</v>
      </c>
      <c r="B305" s="114" t="s">
        <v>598</v>
      </c>
      <c r="C305" s="113">
        <v>4</v>
      </c>
      <c r="D305" s="113" t="s">
        <v>913</v>
      </c>
      <c r="E305" s="85"/>
      <c r="F305" s="86"/>
      <c r="G305" s="87"/>
    </row>
    <row r="306" spans="1:7" ht="40.5" customHeight="1" x14ac:dyDescent="0.25">
      <c r="A306" s="112" t="s">
        <v>846</v>
      </c>
      <c r="B306" s="114" t="s">
        <v>599</v>
      </c>
      <c r="C306" s="113">
        <v>3</v>
      </c>
      <c r="D306" s="113" t="s">
        <v>913</v>
      </c>
      <c r="E306" s="85"/>
      <c r="F306" s="86"/>
      <c r="G306" s="87"/>
    </row>
    <row r="307" spans="1:7" ht="40.5" customHeight="1" x14ac:dyDescent="0.25">
      <c r="A307" s="112" t="s">
        <v>847</v>
      </c>
      <c r="B307" s="114" t="s">
        <v>600</v>
      </c>
      <c r="C307" s="113">
        <v>150</v>
      </c>
      <c r="D307" s="113" t="s">
        <v>911</v>
      </c>
      <c r="E307" s="85"/>
      <c r="F307" s="86"/>
      <c r="G307" s="87"/>
    </row>
    <row r="308" spans="1:7" ht="40.5" customHeight="1" x14ac:dyDescent="0.25">
      <c r="A308" s="112" t="s">
        <v>848</v>
      </c>
      <c r="B308" s="114" t="s">
        <v>601</v>
      </c>
      <c r="C308" s="113">
        <v>20</v>
      </c>
      <c r="D308" s="113" t="s">
        <v>910</v>
      </c>
      <c r="E308" s="85"/>
      <c r="F308" s="86"/>
      <c r="G308" s="87"/>
    </row>
    <row r="309" spans="1:7" ht="40.5" customHeight="1" x14ac:dyDescent="0.25">
      <c r="A309" s="112" t="s">
        <v>849</v>
      </c>
      <c r="B309" s="114" t="s">
        <v>602</v>
      </c>
      <c r="C309" s="113">
        <v>135</v>
      </c>
      <c r="D309" s="113" t="s">
        <v>908</v>
      </c>
      <c r="E309" s="85"/>
      <c r="F309" s="86"/>
      <c r="G309" s="87"/>
    </row>
    <row r="310" spans="1:7" ht="40.5" customHeight="1" x14ac:dyDescent="0.25">
      <c r="A310" s="112" t="s">
        <v>850</v>
      </c>
      <c r="B310" s="114" t="s">
        <v>603</v>
      </c>
      <c r="C310" s="113">
        <v>2</v>
      </c>
      <c r="D310" s="113" t="s">
        <v>908</v>
      </c>
      <c r="E310" s="85"/>
      <c r="F310" s="86"/>
      <c r="G310" s="87"/>
    </row>
    <row r="311" spans="1:7" ht="40.5" customHeight="1" x14ac:dyDescent="0.25">
      <c r="A311" s="112" t="s">
        <v>851</v>
      </c>
      <c r="B311" s="114" t="s">
        <v>604</v>
      </c>
      <c r="C311" s="113">
        <v>50</v>
      </c>
      <c r="D311" s="113" t="s">
        <v>908</v>
      </c>
      <c r="E311" s="85"/>
      <c r="F311" s="86"/>
      <c r="G311" s="87"/>
    </row>
    <row r="312" spans="1:7" ht="40.5" customHeight="1" x14ac:dyDescent="0.25">
      <c r="A312" s="112" t="s">
        <v>852</v>
      </c>
      <c r="B312" s="114" t="s">
        <v>605</v>
      </c>
      <c r="C312" s="113">
        <v>1</v>
      </c>
      <c r="D312" s="113" t="s">
        <v>908</v>
      </c>
      <c r="E312" s="85"/>
      <c r="F312" s="86"/>
      <c r="G312" s="87"/>
    </row>
    <row r="313" spans="1:7" ht="40.5" customHeight="1" x14ac:dyDescent="0.25">
      <c r="A313" s="112" t="s">
        <v>853</v>
      </c>
      <c r="B313" s="114" t="s">
        <v>606</v>
      </c>
      <c r="C313" s="113">
        <v>500</v>
      </c>
      <c r="D313" s="113" t="s">
        <v>908</v>
      </c>
      <c r="E313" s="85"/>
      <c r="F313" s="86"/>
      <c r="G313" s="87"/>
    </row>
    <row r="314" spans="1:7" ht="40.5" customHeight="1" x14ac:dyDescent="0.25">
      <c r="A314" s="112" t="s">
        <v>854</v>
      </c>
      <c r="B314" s="114" t="s">
        <v>607</v>
      </c>
      <c r="C314" s="113">
        <v>650</v>
      </c>
      <c r="D314" s="113" t="s">
        <v>911</v>
      </c>
      <c r="E314" s="85"/>
      <c r="F314" s="86"/>
      <c r="G314" s="87"/>
    </row>
    <row r="315" spans="1:7" ht="40.5" customHeight="1" x14ac:dyDescent="0.25">
      <c r="A315" s="112" t="s">
        <v>855</v>
      </c>
      <c r="B315" s="114" t="s">
        <v>608</v>
      </c>
      <c r="C315" s="113">
        <v>300</v>
      </c>
      <c r="D315" s="113" t="s">
        <v>911</v>
      </c>
      <c r="E315" s="85"/>
      <c r="F315" s="86"/>
      <c r="G315" s="87"/>
    </row>
    <row r="316" spans="1:7" ht="40.5" customHeight="1" x14ac:dyDescent="0.25">
      <c r="A316" s="112" t="s">
        <v>856</v>
      </c>
      <c r="B316" s="114" t="s">
        <v>609</v>
      </c>
      <c r="C316" s="113">
        <v>10</v>
      </c>
      <c r="D316" s="113" t="s">
        <v>911</v>
      </c>
      <c r="E316" s="85"/>
      <c r="F316" s="86"/>
      <c r="G316" s="87"/>
    </row>
    <row r="317" spans="1:7" ht="40.5" customHeight="1" x14ac:dyDescent="0.25">
      <c r="A317" s="112" t="s">
        <v>857</v>
      </c>
      <c r="B317" s="114" t="s">
        <v>610</v>
      </c>
      <c r="C317" s="113">
        <v>20</v>
      </c>
      <c r="D317" s="113" t="s">
        <v>911</v>
      </c>
      <c r="E317" s="85"/>
      <c r="F317" s="86"/>
      <c r="G317" s="87"/>
    </row>
    <row r="318" spans="1:7" ht="40.5" customHeight="1" x14ac:dyDescent="0.25">
      <c r="A318" s="112" t="s">
        <v>858</v>
      </c>
      <c r="B318" s="114" t="s">
        <v>611</v>
      </c>
      <c r="C318" s="113">
        <v>90</v>
      </c>
      <c r="D318" s="113" t="s">
        <v>917</v>
      </c>
      <c r="E318" s="85"/>
      <c r="F318" s="86"/>
      <c r="G318" s="87"/>
    </row>
    <row r="319" spans="1:7" ht="40.5" customHeight="1" x14ac:dyDescent="0.25">
      <c r="A319" s="112" t="s">
        <v>859</v>
      </c>
      <c r="B319" s="114" t="s">
        <v>612</v>
      </c>
      <c r="C319" s="113">
        <v>400</v>
      </c>
      <c r="D319" s="113" t="s">
        <v>917</v>
      </c>
      <c r="E319" s="85"/>
      <c r="F319" s="86"/>
      <c r="G319" s="87"/>
    </row>
    <row r="320" spans="1:7" ht="40.5" customHeight="1" x14ac:dyDescent="0.25">
      <c r="A320" s="112" t="s">
        <v>860</v>
      </c>
      <c r="B320" s="114" t="s">
        <v>613</v>
      </c>
      <c r="C320" s="113">
        <v>100</v>
      </c>
      <c r="D320" s="113" t="s">
        <v>917</v>
      </c>
      <c r="E320" s="85"/>
      <c r="F320" s="86"/>
      <c r="G320" s="87"/>
    </row>
    <row r="321" spans="1:7" ht="40.5" customHeight="1" x14ac:dyDescent="0.25">
      <c r="A321" s="112" t="s">
        <v>861</v>
      </c>
      <c r="B321" s="114" t="s">
        <v>614</v>
      </c>
      <c r="C321" s="113">
        <v>400</v>
      </c>
      <c r="D321" s="113" t="s">
        <v>915</v>
      </c>
      <c r="E321" s="85"/>
      <c r="F321" s="86"/>
      <c r="G321" s="87"/>
    </row>
    <row r="322" spans="1:7" ht="40.5" customHeight="1" x14ac:dyDescent="0.25">
      <c r="A322" s="112" t="s">
        <v>862</v>
      </c>
      <c r="B322" s="114" t="s">
        <v>615</v>
      </c>
      <c r="C322" s="113">
        <v>150</v>
      </c>
      <c r="D322" s="113" t="s">
        <v>908</v>
      </c>
      <c r="E322" s="85"/>
      <c r="F322" s="86"/>
      <c r="G322" s="87"/>
    </row>
    <row r="323" spans="1:7" ht="40.5" customHeight="1" x14ac:dyDescent="0.25">
      <c r="A323" s="112" t="s">
        <v>863</v>
      </c>
      <c r="B323" s="114" t="s">
        <v>616</v>
      </c>
      <c r="C323" s="113">
        <v>100</v>
      </c>
      <c r="D323" s="113" t="s">
        <v>908</v>
      </c>
      <c r="E323" s="85"/>
      <c r="F323" s="86"/>
      <c r="G323" s="87"/>
    </row>
    <row r="324" spans="1:7" ht="40.5" customHeight="1" x14ac:dyDescent="0.25">
      <c r="A324" s="112" t="s">
        <v>864</v>
      </c>
      <c r="B324" s="114" t="s">
        <v>617</v>
      </c>
      <c r="C324" s="113">
        <v>3000</v>
      </c>
      <c r="D324" s="113" t="s">
        <v>908</v>
      </c>
      <c r="E324" s="85"/>
      <c r="F324" s="86"/>
      <c r="G324" s="87"/>
    </row>
    <row r="325" spans="1:7" ht="40.5" customHeight="1" x14ac:dyDescent="0.25">
      <c r="A325" s="112" t="s">
        <v>865</v>
      </c>
      <c r="B325" s="114" t="s">
        <v>618</v>
      </c>
      <c r="C325" s="113">
        <v>100</v>
      </c>
      <c r="D325" s="113" t="s">
        <v>910</v>
      </c>
      <c r="E325" s="85"/>
      <c r="F325" s="86"/>
      <c r="G325" s="87"/>
    </row>
    <row r="326" spans="1:7" ht="40.5" customHeight="1" x14ac:dyDescent="0.25">
      <c r="A326" s="112" t="s">
        <v>866</v>
      </c>
      <c r="B326" s="114" t="s">
        <v>619</v>
      </c>
      <c r="C326" s="113">
        <v>100</v>
      </c>
      <c r="D326" s="113" t="s">
        <v>910</v>
      </c>
      <c r="E326" s="85"/>
      <c r="F326" s="86"/>
      <c r="G326" s="87"/>
    </row>
    <row r="327" spans="1:7" ht="40.5" customHeight="1" x14ac:dyDescent="0.25">
      <c r="A327" s="112" t="s">
        <v>867</v>
      </c>
      <c r="B327" s="114" t="s">
        <v>620</v>
      </c>
      <c r="C327" s="113">
        <v>100</v>
      </c>
      <c r="D327" s="113" t="s">
        <v>910</v>
      </c>
      <c r="E327" s="85"/>
      <c r="F327" s="86"/>
      <c r="G327" s="87"/>
    </row>
    <row r="328" spans="1:7" ht="40.5" customHeight="1" x14ac:dyDescent="0.25">
      <c r="A328" s="112" t="s">
        <v>868</v>
      </c>
      <c r="B328" s="114" t="s">
        <v>621</v>
      </c>
      <c r="C328" s="113">
        <v>10</v>
      </c>
      <c r="D328" s="113" t="s">
        <v>908</v>
      </c>
      <c r="E328" s="85"/>
      <c r="F328" s="86"/>
      <c r="G328" s="87"/>
    </row>
    <row r="329" spans="1:7" ht="40.5" customHeight="1" x14ac:dyDescent="0.25">
      <c r="A329" s="112" t="s">
        <v>869</v>
      </c>
      <c r="B329" s="114" t="s">
        <v>622</v>
      </c>
      <c r="C329" s="113">
        <v>20</v>
      </c>
      <c r="D329" s="113" t="s">
        <v>910</v>
      </c>
      <c r="E329" s="85"/>
      <c r="F329" s="86"/>
      <c r="G329" s="87"/>
    </row>
    <row r="330" spans="1:7" ht="40.5" customHeight="1" x14ac:dyDescent="0.25">
      <c r="A330" s="112" t="s">
        <v>870</v>
      </c>
      <c r="B330" s="114" t="s">
        <v>623</v>
      </c>
      <c r="C330" s="113">
        <v>30</v>
      </c>
      <c r="D330" s="113" t="s">
        <v>908</v>
      </c>
      <c r="E330" s="85"/>
      <c r="F330" s="86"/>
      <c r="G330" s="87"/>
    </row>
    <row r="331" spans="1:7" ht="40.5" customHeight="1" x14ac:dyDescent="0.25">
      <c r="A331" s="112" t="s">
        <v>871</v>
      </c>
      <c r="B331" s="114" t="s">
        <v>624</v>
      </c>
      <c r="C331" s="113">
        <v>30</v>
      </c>
      <c r="D331" s="113" t="s">
        <v>910</v>
      </c>
      <c r="E331" s="85"/>
      <c r="F331" s="86"/>
      <c r="G331" s="87"/>
    </row>
    <row r="332" spans="1:7" ht="40.5" customHeight="1" x14ac:dyDescent="0.25">
      <c r="A332" s="112" t="s">
        <v>872</v>
      </c>
      <c r="B332" s="114" t="s">
        <v>625</v>
      </c>
      <c r="C332" s="113">
        <v>40</v>
      </c>
      <c r="D332" s="113" t="s">
        <v>910</v>
      </c>
      <c r="E332" s="85"/>
      <c r="F332" s="86"/>
      <c r="G332" s="87"/>
    </row>
    <row r="333" spans="1:7" ht="40.5" customHeight="1" x14ac:dyDescent="0.25">
      <c r="A333" s="112" t="s">
        <v>873</v>
      </c>
      <c r="B333" s="114" t="s">
        <v>626</v>
      </c>
      <c r="C333" s="113">
        <v>40</v>
      </c>
      <c r="D333" s="113" t="s">
        <v>910</v>
      </c>
      <c r="E333" s="85"/>
      <c r="F333" s="86"/>
      <c r="G333" s="87"/>
    </row>
    <row r="334" spans="1:7" ht="40.5" customHeight="1" x14ac:dyDescent="0.25">
      <c r="A334" s="112" t="s">
        <v>874</v>
      </c>
      <c r="B334" s="114" t="s">
        <v>627</v>
      </c>
      <c r="C334" s="113">
        <v>40</v>
      </c>
      <c r="D334" s="113" t="s">
        <v>908</v>
      </c>
      <c r="E334" s="85"/>
      <c r="F334" s="86"/>
      <c r="G334" s="87"/>
    </row>
    <row r="335" spans="1:7" ht="40.5" customHeight="1" x14ac:dyDescent="0.25">
      <c r="A335" s="112" t="s">
        <v>875</v>
      </c>
      <c r="B335" s="114" t="s">
        <v>628</v>
      </c>
      <c r="C335" s="113">
        <v>120</v>
      </c>
      <c r="D335" s="113" t="s">
        <v>910</v>
      </c>
      <c r="E335" s="85"/>
      <c r="F335" s="86"/>
      <c r="G335" s="87"/>
    </row>
    <row r="336" spans="1:7" ht="40.5" customHeight="1" x14ac:dyDescent="0.25">
      <c r="A336" s="112" t="s">
        <v>876</v>
      </c>
      <c r="B336" s="114" t="s">
        <v>629</v>
      </c>
      <c r="C336" s="113">
        <v>40</v>
      </c>
      <c r="D336" s="113" t="s">
        <v>910</v>
      </c>
      <c r="E336" s="85"/>
      <c r="F336" s="86"/>
      <c r="G336" s="87"/>
    </row>
    <row r="337" spans="1:7" ht="40.5" customHeight="1" x14ac:dyDescent="0.25">
      <c r="A337" s="112" t="s">
        <v>877</v>
      </c>
      <c r="B337" s="114" t="s">
        <v>630</v>
      </c>
      <c r="C337" s="113">
        <v>40</v>
      </c>
      <c r="D337" s="113" t="s">
        <v>910</v>
      </c>
      <c r="E337" s="85"/>
      <c r="F337" s="86"/>
      <c r="G337" s="87"/>
    </row>
    <row r="338" spans="1:7" ht="40.5" customHeight="1" x14ac:dyDescent="0.25">
      <c r="A338" s="112" t="s">
        <v>878</v>
      </c>
      <c r="B338" s="114" t="s">
        <v>631</v>
      </c>
      <c r="C338" s="113">
        <v>1000</v>
      </c>
      <c r="D338" s="113" t="s">
        <v>920</v>
      </c>
      <c r="E338" s="85"/>
      <c r="F338" s="86"/>
      <c r="G338" s="87"/>
    </row>
    <row r="339" spans="1:7" ht="40.5" customHeight="1" x14ac:dyDescent="0.25">
      <c r="A339" s="112" t="s">
        <v>879</v>
      </c>
      <c r="B339" s="114" t="s">
        <v>632</v>
      </c>
      <c r="C339" s="113">
        <v>2000</v>
      </c>
      <c r="D339" s="113" t="s">
        <v>920</v>
      </c>
      <c r="E339" s="85"/>
      <c r="F339" s="86"/>
      <c r="G339" s="87"/>
    </row>
    <row r="340" spans="1:7" ht="40.5" customHeight="1" x14ac:dyDescent="0.25">
      <c r="A340" s="112" t="s">
        <v>880</v>
      </c>
      <c r="B340" s="114" t="s">
        <v>633</v>
      </c>
      <c r="C340" s="113">
        <v>200</v>
      </c>
      <c r="D340" s="113" t="s">
        <v>920</v>
      </c>
      <c r="E340" s="85"/>
      <c r="F340" s="86"/>
      <c r="G340" s="87"/>
    </row>
    <row r="341" spans="1:7" ht="40.5" customHeight="1" x14ac:dyDescent="0.25">
      <c r="A341" s="112" t="s">
        <v>881</v>
      </c>
      <c r="B341" s="114" t="s">
        <v>634</v>
      </c>
      <c r="C341" s="113">
        <v>40</v>
      </c>
      <c r="D341" s="113" t="s">
        <v>908</v>
      </c>
      <c r="E341" s="85"/>
      <c r="F341" s="86"/>
      <c r="G341" s="87"/>
    </row>
    <row r="342" spans="1:7" ht="40.5" customHeight="1" x14ac:dyDescent="0.25">
      <c r="A342" s="112" t="s">
        <v>882</v>
      </c>
      <c r="B342" s="114" t="s">
        <v>635</v>
      </c>
      <c r="C342" s="113">
        <v>32</v>
      </c>
      <c r="D342" s="113" t="s">
        <v>910</v>
      </c>
      <c r="E342" s="85"/>
      <c r="F342" s="86"/>
      <c r="G342" s="87"/>
    </row>
    <row r="343" spans="1:7" ht="40.5" customHeight="1" x14ac:dyDescent="0.25">
      <c r="A343" s="112" t="s">
        <v>883</v>
      </c>
      <c r="B343" s="114" t="s">
        <v>636</v>
      </c>
      <c r="C343" s="113">
        <v>60</v>
      </c>
      <c r="D343" s="113" t="s">
        <v>908</v>
      </c>
      <c r="E343" s="85"/>
      <c r="F343" s="86"/>
      <c r="G343" s="87"/>
    </row>
    <row r="344" spans="1:7" ht="40.5" customHeight="1" x14ac:dyDescent="0.25">
      <c r="A344" s="112" t="s">
        <v>884</v>
      </c>
      <c r="B344" s="114" t="s">
        <v>637</v>
      </c>
      <c r="C344" s="113">
        <v>20</v>
      </c>
      <c r="D344" s="113" t="s">
        <v>910</v>
      </c>
      <c r="E344" s="85"/>
      <c r="F344" s="86"/>
      <c r="G344" s="87"/>
    </row>
    <row r="345" spans="1:7" ht="40.5" customHeight="1" x14ac:dyDescent="0.25">
      <c r="A345" s="112" t="s">
        <v>885</v>
      </c>
      <c r="B345" s="114" t="s">
        <v>638</v>
      </c>
      <c r="C345" s="113">
        <v>10</v>
      </c>
      <c r="D345" s="113" t="s">
        <v>910</v>
      </c>
      <c r="E345" s="85"/>
      <c r="F345" s="86"/>
      <c r="G345" s="87"/>
    </row>
    <row r="346" spans="1:7" ht="40.5" customHeight="1" x14ac:dyDescent="0.25">
      <c r="A346" s="112" t="s">
        <v>886</v>
      </c>
      <c r="B346" s="114" t="s">
        <v>639</v>
      </c>
      <c r="C346" s="113">
        <v>710</v>
      </c>
      <c r="D346" s="113" t="s">
        <v>908</v>
      </c>
      <c r="E346" s="85"/>
      <c r="F346" s="86"/>
      <c r="G346" s="87"/>
    </row>
    <row r="347" spans="1:7" ht="40.5" customHeight="1" x14ac:dyDescent="0.25">
      <c r="A347" s="112" t="s">
        <v>887</v>
      </c>
      <c r="B347" s="114" t="s">
        <v>640</v>
      </c>
      <c r="C347" s="113">
        <v>120</v>
      </c>
      <c r="D347" s="113" t="s">
        <v>908</v>
      </c>
      <c r="E347" s="85"/>
      <c r="F347" s="86"/>
      <c r="G347" s="87"/>
    </row>
    <row r="348" spans="1:7" ht="40.5" customHeight="1" x14ac:dyDescent="0.25">
      <c r="A348" s="112" t="s">
        <v>888</v>
      </c>
      <c r="B348" s="114" t="s">
        <v>641</v>
      </c>
      <c r="C348" s="113">
        <v>13</v>
      </c>
      <c r="D348" s="113" t="s">
        <v>908</v>
      </c>
      <c r="E348" s="85"/>
      <c r="F348" s="86"/>
      <c r="G348" s="87"/>
    </row>
    <row r="349" spans="1:7" ht="40.5" customHeight="1" x14ac:dyDescent="0.25">
      <c r="A349" s="112" t="s">
        <v>889</v>
      </c>
      <c r="B349" s="114" t="s">
        <v>642</v>
      </c>
      <c r="C349" s="113">
        <v>100</v>
      </c>
      <c r="D349" s="113" t="s">
        <v>908</v>
      </c>
      <c r="E349" s="85"/>
      <c r="F349" s="86"/>
      <c r="G349" s="87"/>
    </row>
    <row r="350" spans="1:7" ht="40.5" customHeight="1" x14ac:dyDescent="0.25">
      <c r="A350" s="112" t="s">
        <v>890</v>
      </c>
      <c r="B350" s="114" t="s">
        <v>643</v>
      </c>
      <c r="C350" s="113">
        <v>250</v>
      </c>
      <c r="D350" s="113" t="s">
        <v>908</v>
      </c>
      <c r="E350" s="85"/>
      <c r="F350" s="86"/>
      <c r="G350" s="87"/>
    </row>
    <row r="351" spans="1:7" ht="40.5" customHeight="1" x14ac:dyDescent="0.25">
      <c r="A351" s="112" t="s">
        <v>891</v>
      </c>
      <c r="B351" s="114" t="s">
        <v>644</v>
      </c>
      <c r="C351" s="113">
        <v>5</v>
      </c>
      <c r="D351" s="113" t="s">
        <v>911</v>
      </c>
      <c r="E351" s="85"/>
      <c r="F351" s="86"/>
      <c r="G351" s="87"/>
    </row>
    <row r="352" spans="1:7" ht="40.5" customHeight="1" x14ac:dyDescent="0.25">
      <c r="A352" s="112" t="s">
        <v>892</v>
      </c>
      <c r="B352" s="114" t="s">
        <v>645</v>
      </c>
      <c r="C352" s="113">
        <v>100</v>
      </c>
      <c r="D352" s="113" t="s">
        <v>908</v>
      </c>
      <c r="E352" s="85"/>
      <c r="F352" s="86"/>
      <c r="G352" s="87"/>
    </row>
    <row r="353" spans="1:7" ht="40.5" customHeight="1" x14ac:dyDescent="0.25">
      <c r="A353" s="112" t="s">
        <v>893</v>
      </c>
      <c r="B353" s="114" t="s">
        <v>646</v>
      </c>
      <c r="C353" s="113">
        <v>2</v>
      </c>
      <c r="D353" s="113" t="s">
        <v>908</v>
      </c>
      <c r="E353" s="85"/>
      <c r="F353" s="86"/>
      <c r="G353" s="87"/>
    </row>
    <row r="354" spans="1:7" ht="40.5" customHeight="1" x14ac:dyDescent="0.25">
      <c r="A354" s="112" t="s">
        <v>894</v>
      </c>
      <c r="B354" s="114" t="s">
        <v>647</v>
      </c>
      <c r="C354" s="113">
        <v>1</v>
      </c>
      <c r="D354" s="113" t="s">
        <v>913</v>
      </c>
      <c r="E354" s="85"/>
      <c r="F354" s="86"/>
      <c r="G354" s="87"/>
    </row>
    <row r="355" spans="1:7" ht="40.5" customHeight="1" x14ac:dyDescent="0.25">
      <c r="A355" s="112" t="s">
        <v>895</v>
      </c>
      <c r="B355" s="114" t="s">
        <v>648</v>
      </c>
      <c r="C355" s="113">
        <v>1</v>
      </c>
      <c r="D355" s="113" t="s">
        <v>913</v>
      </c>
      <c r="E355" s="85"/>
      <c r="F355" s="86"/>
      <c r="G355" s="87"/>
    </row>
    <row r="356" spans="1:7" ht="40.5" customHeight="1" x14ac:dyDescent="0.25">
      <c r="A356" s="112" t="s">
        <v>896</v>
      </c>
      <c r="B356" s="114" t="s">
        <v>649</v>
      </c>
      <c r="C356" s="113">
        <v>12</v>
      </c>
      <c r="D356" s="113" t="s">
        <v>910</v>
      </c>
      <c r="E356" s="85"/>
      <c r="F356" s="86"/>
      <c r="G356" s="87"/>
    </row>
    <row r="357" spans="1:7" ht="40.5" customHeight="1" x14ac:dyDescent="0.25">
      <c r="A357" s="112" t="s">
        <v>897</v>
      </c>
      <c r="B357" s="114" t="s">
        <v>650</v>
      </c>
      <c r="C357" s="113">
        <v>10</v>
      </c>
      <c r="D357" s="113" t="s">
        <v>914</v>
      </c>
      <c r="E357" s="85"/>
      <c r="F357" s="86"/>
      <c r="G357" s="87"/>
    </row>
    <row r="358" spans="1:7" ht="40.5" customHeight="1" x14ac:dyDescent="0.25">
      <c r="A358" s="112" t="s">
        <v>898</v>
      </c>
      <c r="B358" s="114" t="s">
        <v>651</v>
      </c>
      <c r="C358" s="113">
        <v>20</v>
      </c>
      <c r="D358" s="113" t="s">
        <v>908</v>
      </c>
      <c r="E358" s="85"/>
      <c r="F358" s="86"/>
      <c r="G358" s="87"/>
    </row>
    <row r="359" spans="1:7" ht="40.5" customHeight="1" x14ac:dyDescent="0.25">
      <c r="A359" s="112" t="s">
        <v>899</v>
      </c>
      <c r="B359" s="114" t="s">
        <v>652</v>
      </c>
      <c r="C359" s="113">
        <v>30</v>
      </c>
      <c r="D359" s="113" t="s">
        <v>908</v>
      </c>
      <c r="E359" s="85"/>
      <c r="F359" s="86"/>
      <c r="G359" s="87"/>
    </row>
    <row r="360" spans="1:7" ht="40.5" customHeight="1" x14ac:dyDescent="0.25">
      <c r="A360" s="112" t="s">
        <v>900</v>
      </c>
      <c r="B360" s="114" t="s">
        <v>653</v>
      </c>
      <c r="C360" s="113">
        <v>100</v>
      </c>
      <c r="D360" s="113" t="s">
        <v>908</v>
      </c>
      <c r="E360" s="85"/>
      <c r="F360" s="86"/>
      <c r="G360" s="87"/>
    </row>
    <row r="361" spans="1:7" ht="40.5" customHeight="1" x14ac:dyDescent="0.25">
      <c r="A361" s="112" t="s">
        <v>901</v>
      </c>
      <c r="B361" s="114" t="s">
        <v>654</v>
      </c>
      <c r="C361" s="113">
        <v>30</v>
      </c>
      <c r="D361" s="113" t="s">
        <v>908</v>
      </c>
      <c r="E361" s="85"/>
      <c r="F361" s="86"/>
      <c r="G361" s="87"/>
    </row>
    <row r="362" spans="1:7" ht="40.5" customHeight="1" x14ac:dyDescent="0.25">
      <c r="A362" s="112" t="s">
        <v>902</v>
      </c>
      <c r="B362" s="114" t="s">
        <v>655</v>
      </c>
      <c r="C362" s="113">
        <v>280</v>
      </c>
      <c r="D362" s="113" t="s">
        <v>908</v>
      </c>
      <c r="E362" s="85"/>
      <c r="F362" s="86"/>
      <c r="G362" s="87"/>
    </row>
    <row r="363" spans="1:7" ht="40.5" customHeight="1" x14ac:dyDescent="0.25">
      <c r="A363" s="112" t="s">
        <v>903</v>
      </c>
      <c r="B363" s="114" t="s">
        <v>656</v>
      </c>
      <c r="C363" s="113">
        <v>500</v>
      </c>
      <c r="D363" s="113" t="s">
        <v>908</v>
      </c>
      <c r="E363" s="85"/>
      <c r="F363" s="86"/>
      <c r="G363" s="87"/>
    </row>
    <row r="364" spans="1:7" ht="40.5" customHeight="1" x14ac:dyDescent="0.25">
      <c r="A364" s="112" t="s">
        <v>904</v>
      </c>
      <c r="B364" s="114" t="s">
        <v>657</v>
      </c>
      <c r="C364" s="113">
        <v>500</v>
      </c>
      <c r="D364" s="113" t="s">
        <v>908</v>
      </c>
      <c r="E364" s="85"/>
      <c r="F364" s="86"/>
      <c r="G364" s="87"/>
    </row>
    <row r="365" spans="1:7" ht="40.5" customHeight="1" x14ac:dyDescent="0.25">
      <c r="A365" s="112" t="s">
        <v>905</v>
      </c>
      <c r="B365" s="114" t="s">
        <v>658</v>
      </c>
      <c r="C365" s="113">
        <v>60</v>
      </c>
      <c r="D365" s="113" t="s">
        <v>913</v>
      </c>
      <c r="E365" s="85"/>
      <c r="F365" s="86"/>
      <c r="G365" s="87"/>
    </row>
    <row r="366" spans="1:7" ht="40.5" customHeight="1" x14ac:dyDescent="0.25">
      <c r="A366" s="112" t="s">
        <v>906</v>
      </c>
      <c r="B366" s="114" t="s">
        <v>659</v>
      </c>
      <c r="C366" s="113">
        <v>80</v>
      </c>
      <c r="D366" s="113" t="s">
        <v>913</v>
      </c>
      <c r="E366" s="85"/>
      <c r="F366" s="86"/>
      <c r="G366" s="87"/>
    </row>
    <row r="367" spans="1:7" ht="40.5" customHeight="1" x14ac:dyDescent="0.25">
      <c r="A367" s="112" t="s">
        <v>907</v>
      </c>
      <c r="B367" s="114" t="s">
        <v>660</v>
      </c>
      <c r="C367" s="113">
        <v>80</v>
      </c>
      <c r="D367" s="113" t="s">
        <v>908</v>
      </c>
      <c r="E367" s="85"/>
      <c r="F367" s="86"/>
      <c r="G367" s="87"/>
    </row>
  </sheetData>
  <mergeCells count="1">
    <mergeCell ref="C1:D1"/>
  </mergeCells>
  <pageMargins left="0.70866141732283472" right="0.70866141732283472" top="0.74803149606299213" bottom="0.74803149606299213" header="0.31496062992125984" footer="0.31496062992125984"/>
  <pageSetup paperSize="9" scale="75" orientation="portrait" verticalDpi="0" r:id="rId1"/>
  <rowBreaks count="3" manualBreakCount="3">
    <brk id="24" max="6" man="1"/>
    <brk id="47" max="16383" man="1"/>
    <brk id="7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FFFF00"/>
    <pageSetUpPr fitToPage="1"/>
  </sheetPr>
  <dimension ref="A1:J17"/>
  <sheetViews>
    <sheetView zoomScale="90" zoomScaleNormal="90" workbookViewId="0">
      <selection activeCell="R9" sqref="R9"/>
    </sheetView>
  </sheetViews>
  <sheetFormatPr defaultRowHeight="12.75" x14ac:dyDescent="0.2"/>
  <cols>
    <col min="1" max="1" width="4.140625" style="22" customWidth="1"/>
    <col min="2" max="2" width="9.7109375" style="22" customWidth="1"/>
    <col min="3" max="3" width="8.140625" style="22" customWidth="1"/>
    <col min="4" max="4" width="10.85546875" style="22" customWidth="1"/>
    <col min="5" max="5" width="14.28515625" style="22" customWidth="1"/>
    <col min="6" max="6" width="19.140625" style="22" customWidth="1"/>
    <col min="7" max="7" width="9.5703125" style="22" bestFit="1" customWidth="1"/>
    <col min="8" max="8" width="8.85546875" style="22" bestFit="1" customWidth="1"/>
    <col min="9" max="9" width="18.7109375" style="22" customWidth="1"/>
    <col min="10" max="10" width="24.85546875" style="22" customWidth="1"/>
    <col min="11" max="256" width="9.140625" style="22"/>
    <col min="257" max="257" width="4.140625" style="22" customWidth="1"/>
    <col min="258" max="258" width="9.7109375" style="22" customWidth="1"/>
    <col min="259" max="259" width="8.140625" style="22" customWidth="1"/>
    <col min="260" max="260" width="10.85546875" style="22" customWidth="1"/>
    <col min="261" max="261" width="14.28515625" style="22" customWidth="1"/>
    <col min="262" max="262" width="19.140625" style="22" customWidth="1"/>
    <col min="263" max="263" width="9.5703125" style="22" bestFit="1" customWidth="1"/>
    <col min="264" max="264" width="8.85546875" style="22" bestFit="1" customWidth="1"/>
    <col min="265" max="265" width="18.7109375" style="22" customWidth="1"/>
    <col min="266" max="266" width="24.85546875" style="22" customWidth="1"/>
    <col min="267" max="512" width="9.140625" style="22"/>
    <col min="513" max="513" width="4.140625" style="22" customWidth="1"/>
    <col min="514" max="514" width="9.7109375" style="22" customWidth="1"/>
    <col min="515" max="515" width="8.140625" style="22" customWidth="1"/>
    <col min="516" max="516" width="10.85546875" style="22" customWidth="1"/>
    <col min="517" max="517" width="14.28515625" style="22" customWidth="1"/>
    <col min="518" max="518" width="19.140625" style="22" customWidth="1"/>
    <col min="519" max="519" width="9.5703125" style="22" bestFit="1" customWidth="1"/>
    <col min="520" max="520" width="8.85546875" style="22" bestFit="1" customWidth="1"/>
    <col min="521" max="521" width="18.7109375" style="22" customWidth="1"/>
    <col min="522" max="522" width="24.85546875" style="22" customWidth="1"/>
    <col min="523" max="768" width="9.140625" style="22"/>
    <col min="769" max="769" width="4.140625" style="22" customWidth="1"/>
    <col min="770" max="770" width="9.7109375" style="22" customWidth="1"/>
    <col min="771" max="771" width="8.140625" style="22" customWidth="1"/>
    <col min="772" max="772" width="10.85546875" style="22" customWidth="1"/>
    <col min="773" max="773" width="14.28515625" style="22" customWidth="1"/>
    <col min="774" max="774" width="19.140625" style="22" customWidth="1"/>
    <col min="775" max="775" width="9.5703125" style="22" bestFit="1" customWidth="1"/>
    <col min="776" max="776" width="8.85546875" style="22" bestFit="1" customWidth="1"/>
    <col min="777" max="777" width="18.7109375" style="22" customWidth="1"/>
    <col min="778" max="778" width="24.85546875" style="22" customWidth="1"/>
    <col min="779" max="1024" width="9.140625" style="22"/>
    <col min="1025" max="1025" width="4.140625" style="22" customWidth="1"/>
    <col min="1026" max="1026" width="9.7109375" style="22" customWidth="1"/>
    <col min="1027" max="1027" width="8.140625" style="22" customWidth="1"/>
    <col min="1028" max="1028" width="10.85546875" style="22" customWidth="1"/>
    <col min="1029" max="1029" width="14.28515625" style="22" customWidth="1"/>
    <col min="1030" max="1030" width="19.140625" style="22" customWidth="1"/>
    <col min="1031" max="1031" width="9.5703125" style="22" bestFit="1" customWidth="1"/>
    <col min="1032" max="1032" width="8.85546875" style="22" bestFit="1" customWidth="1"/>
    <col min="1033" max="1033" width="18.7109375" style="22" customWidth="1"/>
    <col min="1034" max="1034" width="24.85546875" style="22" customWidth="1"/>
    <col min="1035" max="1280" width="9.140625" style="22"/>
    <col min="1281" max="1281" width="4.140625" style="22" customWidth="1"/>
    <col min="1282" max="1282" width="9.7109375" style="22" customWidth="1"/>
    <col min="1283" max="1283" width="8.140625" style="22" customWidth="1"/>
    <col min="1284" max="1284" width="10.85546875" style="22" customWidth="1"/>
    <col min="1285" max="1285" width="14.28515625" style="22" customWidth="1"/>
    <col min="1286" max="1286" width="19.140625" style="22" customWidth="1"/>
    <col min="1287" max="1287" width="9.5703125" style="22" bestFit="1" customWidth="1"/>
    <col min="1288" max="1288" width="8.85546875" style="22" bestFit="1" customWidth="1"/>
    <col min="1289" max="1289" width="18.7109375" style="22" customWidth="1"/>
    <col min="1290" max="1290" width="24.85546875" style="22" customWidth="1"/>
    <col min="1291" max="1536" width="9.140625" style="22"/>
    <col min="1537" max="1537" width="4.140625" style="22" customWidth="1"/>
    <col min="1538" max="1538" width="9.7109375" style="22" customWidth="1"/>
    <col min="1539" max="1539" width="8.140625" style="22" customWidth="1"/>
    <col min="1540" max="1540" width="10.85546875" style="22" customWidth="1"/>
    <col min="1541" max="1541" width="14.28515625" style="22" customWidth="1"/>
    <col min="1542" max="1542" width="19.140625" style="22" customWidth="1"/>
    <col min="1543" max="1543" width="9.5703125" style="22" bestFit="1" customWidth="1"/>
    <col min="1544" max="1544" width="8.85546875" style="22" bestFit="1" customWidth="1"/>
    <col min="1545" max="1545" width="18.7109375" style="22" customWidth="1"/>
    <col min="1546" max="1546" width="24.85546875" style="22" customWidth="1"/>
    <col min="1547" max="1792" width="9.140625" style="22"/>
    <col min="1793" max="1793" width="4.140625" style="22" customWidth="1"/>
    <col min="1794" max="1794" width="9.7109375" style="22" customWidth="1"/>
    <col min="1795" max="1795" width="8.140625" style="22" customWidth="1"/>
    <col min="1796" max="1796" width="10.85546875" style="22" customWidth="1"/>
    <col min="1797" max="1797" width="14.28515625" style="22" customWidth="1"/>
    <col min="1798" max="1798" width="19.140625" style="22" customWidth="1"/>
    <col min="1799" max="1799" width="9.5703125" style="22" bestFit="1" customWidth="1"/>
    <col min="1800" max="1800" width="8.85546875" style="22" bestFit="1" customWidth="1"/>
    <col min="1801" max="1801" width="18.7109375" style="22" customWidth="1"/>
    <col min="1802" max="1802" width="24.85546875" style="22" customWidth="1"/>
    <col min="1803" max="2048" width="9.140625" style="22"/>
    <col min="2049" max="2049" width="4.140625" style="22" customWidth="1"/>
    <col min="2050" max="2050" width="9.7109375" style="22" customWidth="1"/>
    <col min="2051" max="2051" width="8.140625" style="22" customWidth="1"/>
    <col min="2052" max="2052" width="10.85546875" style="22" customWidth="1"/>
    <col min="2053" max="2053" width="14.28515625" style="22" customWidth="1"/>
    <col min="2054" max="2054" width="19.140625" style="22" customWidth="1"/>
    <col min="2055" max="2055" width="9.5703125" style="22" bestFit="1" customWidth="1"/>
    <col min="2056" max="2056" width="8.85546875" style="22" bestFit="1" customWidth="1"/>
    <col min="2057" max="2057" width="18.7109375" style="22" customWidth="1"/>
    <col min="2058" max="2058" width="24.85546875" style="22" customWidth="1"/>
    <col min="2059" max="2304" width="9.140625" style="22"/>
    <col min="2305" max="2305" width="4.140625" style="22" customWidth="1"/>
    <col min="2306" max="2306" width="9.7109375" style="22" customWidth="1"/>
    <col min="2307" max="2307" width="8.140625" style="22" customWidth="1"/>
    <col min="2308" max="2308" width="10.85546875" style="22" customWidth="1"/>
    <col min="2309" max="2309" width="14.28515625" style="22" customWidth="1"/>
    <col min="2310" max="2310" width="19.140625" style="22" customWidth="1"/>
    <col min="2311" max="2311" width="9.5703125" style="22" bestFit="1" customWidth="1"/>
    <col min="2312" max="2312" width="8.85546875" style="22" bestFit="1" customWidth="1"/>
    <col min="2313" max="2313" width="18.7109375" style="22" customWidth="1"/>
    <col min="2314" max="2314" width="24.85546875" style="22" customWidth="1"/>
    <col min="2315" max="2560" width="9.140625" style="22"/>
    <col min="2561" max="2561" width="4.140625" style="22" customWidth="1"/>
    <col min="2562" max="2562" width="9.7109375" style="22" customWidth="1"/>
    <col min="2563" max="2563" width="8.140625" style="22" customWidth="1"/>
    <col min="2564" max="2564" width="10.85546875" style="22" customWidth="1"/>
    <col min="2565" max="2565" width="14.28515625" style="22" customWidth="1"/>
    <col min="2566" max="2566" width="19.140625" style="22" customWidth="1"/>
    <col min="2567" max="2567" width="9.5703125" style="22" bestFit="1" customWidth="1"/>
    <col min="2568" max="2568" width="8.85546875" style="22" bestFit="1" customWidth="1"/>
    <col min="2569" max="2569" width="18.7109375" style="22" customWidth="1"/>
    <col min="2570" max="2570" width="24.85546875" style="22" customWidth="1"/>
    <col min="2571" max="2816" width="9.140625" style="22"/>
    <col min="2817" max="2817" width="4.140625" style="22" customWidth="1"/>
    <col min="2818" max="2818" width="9.7109375" style="22" customWidth="1"/>
    <col min="2819" max="2819" width="8.140625" style="22" customWidth="1"/>
    <col min="2820" max="2820" width="10.85546875" style="22" customWidth="1"/>
    <col min="2821" max="2821" width="14.28515625" style="22" customWidth="1"/>
    <col min="2822" max="2822" width="19.140625" style="22" customWidth="1"/>
    <col min="2823" max="2823" width="9.5703125" style="22" bestFit="1" customWidth="1"/>
    <col min="2824" max="2824" width="8.85546875" style="22" bestFit="1" customWidth="1"/>
    <col min="2825" max="2825" width="18.7109375" style="22" customWidth="1"/>
    <col min="2826" max="2826" width="24.85546875" style="22" customWidth="1"/>
    <col min="2827" max="3072" width="9.140625" style="22"/>
    <col min="3073" max="3073" width="4.140625" style="22" customWidth="1"/>
    <col min="3074" max="3074" width="9.7109375" style="22" customWidth="1"/>
    <col min="3075" max="3075" width="8.140625" style="22" customWidth="1"/>
    <col min="3076" max="3076" width="10.85546875" style="22" customWidth="1"/>
    <col min="3077" max="3077" width="14.28515625" style="22" customWidth="1"/>
    <col min="3078" max="3078" width="19.140625" style="22" customWidth="1"/>
    <col min="3079" max="3079" width="9.5703125" style="22" bestFit="1" customWidth="1"/>
    <col min="3080" max="3080" width="8.85546875" style="22" bestFit="1" customWidth="1"/>
    <col min="3081" max="3081" width="18.7109375" style="22" customWidth="1"/>
    <col min="3082" max="3082" width="24.85546875" style="22" customWidth="1"/>
    <col min="3083" max="3328" width="9.140625" style="22"/>
    <col min="3329" max="3329" width="4.140625" style="22" customWidth="1"/>
    <col min="3330" max="3330" width="9.7109375" style="22" customWidth="1"/>
    <col min="3331" max="3331" width="8.140625" style="22" customWidth="1"/>
    <col min="3332" max="3332" width="10.85546875" style="22" customWidth="1"/>
    <col min="3333" max="3333" width="14.28515625" style="22" customWidth="1"/>
    <col min="3334" max="3334" width="19.140625" style="22" customWidth="1"/>
    <col min="3335" max="3335" width="9.5703125" style="22" bestFit="1" customWidth="1"/>
    <col min="3336" max="3336" width="8.85546875" style="22" bestFit="1" customWidth="1"/>
    <col min="3337" max="3337" width="18.7109375" style="22" customWidth="1"/>
    <col min="3338" max="3338" width="24.85546875" style="22" customWidth="1"/>
    <col min="3339" max="3584" width="9.140625" style="22"/>
    <col min="3585" max="3585" width="4.140625" style="22" customWidth="1"/>
    <col min="3586" max="3586" width="9.7109375" style="22" customWidth="1"/>
    <col min="3587" max="3587" width="8.140625" style="22" customWidth="1"/>
    <col min="3588" max="3588" width="10.85546875" style="22" customWidth="1"/>
    <col min="3589" max="3589" width="14.28515625" style="22" customWidth="1"/>
    <col min="3590" max="3590" width="19.140625" style="22" customWidth="1"/>
    <col min="3591" max="3591" width="9.5703125" style="22" bestFit="1" customWidth="1"/>
    <col min="3592" max="3592" width="8.85546875" style="22" bestFit="1" customWidth="1"/>
    <col min="3593" max="3593" width="18.7109375" style="22" customWidth="1"/>
    <col min="3594" max="3594" width="24.85546875" style="22" customWidth="1"/>
    <col min="3595" max="3840" width="9.140625" style="22"/>
    <col min="3841" max="3841" width="4.140625" style="22" customWidth="1"/>
    <col min="3842" max="3842" width="9.7109375" style="22" customWidth="1"/>
    <col min="3843" max="3843" width="8.140625" style="22" customWidth="1"/>
    <col min="3844" max="3844" width="10.85546875" style="22" customWidth="1"/>
    <col min="3845" max="3845" width="14.28515625" style="22" customWidth="1"/>
    <col min="3846" max="3846" width="19.140625" style="22" customWidth="1"/>
    <col min="3847" max="3847" width="9.5703125" style="22" bestFit="1" customWidth="1"/>
    <col min="3848" max="3848" width="8.85546875" style="22" bestFit="1" customWidth="1"/>
    <col min="3849" max="3849" width="18.7109375" style="22" customWidth="1"/>
    <col min="3850" max="3850" width="24.85546875" style="22" customWidth="1"/>
    <col min="3851" max="4096" width="9.140625" style="22"/>
    <col min="4097" max="4097" width="4.140625" style="22" customWidth="1"/>
    <col min="4098" max="4098" width="9.7109375" style="22" customWidth="1"/>
    <col min="4099" max="4099" width="8.140625" style="22" customWidth="1"/>
    <col min="4100" max="4100" width="10.85546875" style="22" customWidth="1"/>
    <col min="4101" max="4101" width="14.28515625" style="22" customWidth="1"/>
    <col min="4102" max="4102" width="19.140625" style="22" customWidth="1"/>
    <col min="4103" max="4103" width="9.5703125" style="22" bestFit="1" customWidth="1"/>
    <col min="4104" max="4104" width="8.85546875" style="22" bestFit="1" customWidth="1"/>
    <col min="4105" max="4105" width="18.7109375" style="22" customWidth="1"/>
    <col min="4106" max="4106" width="24.85546875" style="22" customWidth="1"/>
    <col min="4107" max="4352" width="9.140625" style="22"/>
    <col min="4353" max="4353" width="4.140625" style="22" customWidth="1"/>
    <col min="4354" max="4354" width="9.7109375" style="22" customWidth="1"/>
    <col min="4355" max="4355" width="8.140625" style="22" customWidth="1"/>
    <col min="4356" max="4356" width="10.85546875" style="22" customWidth="1"/>
    <col min="4357" max="4357" width="14.28515625" style="22" customWidth="1"/>
    <col min="4358" max="4358" width="19.140625" style="22" customWidth="1"/>
    <col min="4359" max="4359" width="9.5703125" style="22" bestFit="1" customWidth="1"/>
    <col min="4360" max="4360" width="8.85546875" style="22" bestFit="1" customWidth="1"/>
    <col min="4361" max="4361" width="18.7109375" style="22" customWidth="1"/>
    <col min="4362" max="4362" width="24.85546875" style="22" customWidth="1"/>
    <col min="4363" max="4608" width="9.140625" style="22"/>
    <col min="4609" max="4609" width="4.140625" style="22" customWidth="1"/>
    <col min="4610" max="4610" width="9.7109375" style="22" customWidth="1"/>
    <col min="4611" max="4611" width="8.140625" style="22" customWidth="1"/>
    <col min="4612" max="4612" width="10.85546875" style="22" customWidth="1"/>
    <col min="4613" max="4613" width="14.28515625" style="22" customWidth="1"/>
    <col min="4614" max="4614" width="19.140625" style="22" customWidth="1"/>
    <col min="4615" max="4615" width="9.5703125" style="22" bestFit="1" customWidth="1"/>
    <col min="4616" max="4616" width="8.85546875" style="22" bestFit="1" customWidth="1"/>
    <col min="4617" max="4617" width="18.7109375" style="22" customWidth="1"/>
    <col min="4618" max="4618" width="24.85546875" style="22" customWidth="1"/>
    <col min="4619" max="4864" width="9.140625" style="22"/>
    <col min="4865" max="4865" width="4.140625" style="22" customWidth="1"/>
    <col min="4866" max="4866" width="9.7109375" style="22" customWidth="1"/>
    <col min="4867" max="4867" width="8.140625" style="22" customWidth="1"/>
    <col min="4868" max="4868" width="10.85546875" style="22" customWidth="1"/>
    <col min="4869" max="4869" width="14.28515625" style="22" customWidth="1"/>
    <col min="4870" max="4870" width="19.140625" style="22" customWidth="1"/>
    <col min="4871" max="4871" width="9.5703125" style="22" bestFit="1" customWidth="1"/>
    <col min="4872" max="4872" width="8.85546875" style="22" bestFit="1" customWidth="1"/>
    <col min="4873" max="4873" width="18.7109375" style="22" customWidth="1"/>
    <col min="4874" max="4874" width="24.85546875" style="22" customWidth="1"/>
    <col min="4875" max="5120" width="9.140625" style="22"/>
    <col min="5121" max="5121" width="4.140625" style="22" customWidth="1"/>
    <col min="5122" max="5122" width="9.7109375" style="22" customWidth="1"/>
    <col min="5123" max="5123" width="8.140625" style="22" customWidth="1"/>
    <col min="5124" max="5124" width="10.85546875" style="22" customWidth="1"/>
    <col min="5125" max="5125" width="14.28515625" style="22" customWidth="1"/>
    <col min="5126" max="5126" width="19.140625" style="22" customWidth="1"/>
    <col min="5127" max="5127" width="9.5703125" style="22" bestFit="1" customWidth="1"/>
    <col min="5128" max="5128" width="8.85546875" style="22" bestFit="1" customWidth="1"/>
    <col min="5129" max="5129" width="18.7109375" style="22" customWidth="1"/>
    <col min="5130" max="5130" width="24.85546875" style="22" customWidth="1"/>
    <col min="5131" max="5376" width="9.140625" style="22"/>
    <col min="5377" max="5377" width="4.140625" style="22" customWidth="1"/>
    <col min="5378" max="5378" width="9.7109375" style="22" customWidth="1"/>
    <col min="5379" max="5379" width="8.140625" style="22" customWidth="1"/>
    <col min="5380" max="5380" width="10.85546875" style="22" customWidth="1"/>
    <col min="5381" max="5381" width="14.28515625" style="22" customWidth="1"/>
    <col min="5382" max="5382" width="19.140625" style="22" customWidth="1"/>
    <col min="5383" max="5383" width="9.5703125" style="22" bestFit="1" customWidth="1"/>
    <col min="5384" max="5384" width="8.85546875" style="22" bestFit="1" customWidth="1"/>
    <col min="5385" max="5385" width="18.7109375" style="22" customWidth="1"/>
    <col min="5386" max="5386" width="24.85546875" style="22" customWidth="1"/>
    <col min="5387" max="5632" width="9.140625" style="22"/>
    <col min="5633" max="5633" width="4.140625" style="22" customWidth="1"/>
    <col min="5634" max="5634" width="9.7109375" style="22" customWidth="1"/>
    <col min="5635" max="5635" width="8.140625" style="22" customWidth="1"/>
    <col min="5636" max="5636" width="10.85546875" style="22" customWidth="1"/>
    <col min="5637" max="5637" width="14.28515625" style="22" customWidth="1"/>
    <col min="5638" max="5638" width="19.140625" style="22" customWidth="1"/>
    <col min="5639" max="5639" width="9.5703125" style="22" bestFit="1" customWidth="1"/>
    <col min="5640" max="5640" width="8.85546875" style="22" bestFit="1" customWidth="1"/>
    <col min="5641" max="5641" width="18.7109375" style="22" customWidth="1"/>
    <col min="5642" max="5642" width="24.85546875" style="22" customWidth="1"/>
    <col min="5643" max="5888" width="9.140625" style="22"/>
    <col min="5889" max="5889" width="4.140625" style="22" customWidth="1"/>
    <col min="5890" max="5890" width="9.7109375" style="22" customWidth="1"/>
    <col min="5891" max="5891" width="8.140625" style="22" customWidth="1"/>
    <col min="5892" max="5892" width="10.85546875" style="22" customWidth="1"/>
    <col min="5893" max="5893" width="14.28515625" style="22" customWidth="1"/>
    <col min="5894" max="5894" width="19.140625" style="22" customWidth="1"/>
    <col min="5895" max="5895" width="9.5703125" style="22" bestFit="1" customWidth="1"/>
    <col min="5896" max="5896" width="8.85546875" style="22" bestFit="1" customWidth="1"/>
    <col min="5897" max="5897" width="18.7109375" style="22" customWidth="1"/>
    <col min="5898" max="5898" width="24.85546875" style="22" customWidth="1"/>
    <col min="5899" max="6144" width="9.140625" style="22"/>
    <col min="6145" max="6145" width="4.140625" style="22" customWidth="1"/>
    <col min="6146" max="6146" width="9.7109375" style="22" customWidth="1"/>
    <col min="6147" max="6147" width="8.140625" style="22" customWidth="1"/>
    <col min="6148" max="6148" width="10.85546875" style="22" customWidth="1"/>
    <col min="6149" max="6149" width="14.28515625" style="22" customWidth="1"/>
    <col min="6150" max="6150" width="19.140625" style="22" customWidth="1"/>
    <col min="6151" max="6151" width="9.5703125" style="22" bestFit="1" customWidth="1"/>
    <col min="6152" max="6152" width="8.85546875" style="22" bestFit="1" customWidth="1"/>
    <col min="6153" max="6153" width="18.7109375" style="22" customWidth="1"/>
    <col min="6154" max="6154" width="24.85546875" style="22" customWidth="1"/>
    <col min="6155" max="6400" width="9.140625" style="22"/>
    <col min="6401" max="6401" width="4.140625" style="22" customWidth="1"/>
    <col min="6402" max="6402" width="9.7109375" style="22" customWidth="1"/>
    <col min="6403" max="6403" width="8.140625" style="22" customWidth="1"/>
    <col min="6404" max="6404" width="10.85546875" style="22" customWidth="1"/>
    <col min="6405" max="6405" width="14.28515625" style="22" customWidth="1"/>
    <col min="6406" max="6406" width="19.140625" style="22" customWidth="1"/>
    <col min="6407" max="6407" width="9.5703125" style="22" bestFit="1" customWidth="1"/>
    <col min="6408" max="6408" width="8.85546875" style="22" bestFit="1" customWidth="1"/>
    <col min="6409" max="6409" width="18.7109375" style="22" customWidth="1"/>
    <col min="6410" max="6410" width="24.85546875" style="22" customWidth="1"/>
    <col min="6411" max="6656" width="9.140625" style="22"/>
    <col min="6657" max="6657" width="4.140625" style="22" customWidth="1"/>
    <col min="6658" max="6658" width="9.7109375" style="22" customWidth="1"/>
    <col min="6659" max="6659" width="8.140625" style="22" customWidth="1"/>
    <col min="6660" max="6660" width="10.85546875" style="22" customWidth="1"/>
    <col min="6661" max="6661" width="14.28515625" style="22" customWidth="1"/>
    <col min="6662" max="6662" width="19.140625" style="22" customWidth="1"/>
    <col min="6663" max="6663" width="9.5703125" style="22" bestFit="1" customWidth="1"/>
    <col min="6664" max="6664" width="8.85546875" style="22" bestFit="1" customWidth="1"/>
    <col min="6665" max="6665" width="18.7109375" style="22" customWidth="1"/>
    <col min="6666" max="6666" width="24.85546875" style="22" customWidth="1"/>
    <col min="6667" max="6912" width="9.140625" style="22"/>
    <col min="6913" max="6913" width="4.140625" style="22" customWidth="1"/>
    <col min="6914" max="6914" width="9.7109375" style="22" customWidth="1"/>
    <col min="6915" max="6915" width="8.140625" style="22" customWidth="1"/>
    <col min="6916" max="6916" width="10.85546875" style="22" customWidth="1"/>
    <col min="6917" max="6917" width="14.28515625" style="22" customWidth="1"/>
    <col min="6918" max="6918" width="19.140625" style="22" customWidth="1"/>
    <col min="6919" max="6919" width="9.5703125" style="22" bestFit="1" customWidth="1"/>
    <col min="6920" max="6920" width="8.85546875" style="22" bestFit="1" customWidth="1"/>
    <col min="6921" max="6921" width="18.7109375" style="22" customWidth="1"/>
    <col min="6922" max="6922" width="24.85546875" style="22" customWidth="1"/>
    <col min="6923" max="7168" width="9.140625" style="22"/>
    <col min="7169" max="7169" width="4.140625" style="22" customWidth="1"/>
    <col min="7170" max="7170" width="9.7109375" style="22" customWidth="1"/>
    <col min="7171" max="7171" width="8.140625" style="22" customWidth="1"/>
    <col min="7172" max="7172" width="10.85546875" style="22" customWidth="1"/>
    <col min="7173" max="7173" width="14.28515625" style="22" customWidth="1"/>
    <col min="7174" max="7174" width="19.140625" style="22" customWidth="1"/>
    <col min="7175" max="7175" width="9.5703125" style="22" bestFit="1" customWidth="1"/>
    <col min="7176" max="7176" width="8.85546875" style="22" bestFit="1" customWidth="1"/>
    <col min="7177" max="7177" width="18.7109375" style="22" customWidth="1"/>
    <col min="7178" max="7178" width="24.85546875" style="22" customWidth="1"/>
    <col min="7179" max="7424" width="9.140625" style="22"/>
    <col min="7425" max="7425" width="4.140625" style="22" customWidth="1"/>
    <col min="7426" max="7426" width="9.7109375" style="22" customWidth="1"/>
    <col min="7427" max="7427" width="8.140625" style="22" customWidth="1"/>
    <col min="7428" max="7428" width="10.85546875" style="22" customWidth="1"/>
    <col min="7429" max="7429" width="14.28515625" style="22" customWidth="1"/>
    <col min="7430" max="7430" width="19.140625" style="22" customWidth="1"/>
    <col min="7431" max="7431" width="9.5703125" style="22" bestFit="1" customWidth="1"/>
    <col min="7432" max="7432" width="8.85546875" style="22" bestFit="1" customWidth="1"/>
    <col min="7433" max="7433" width="18.7109375" style="22" customWidth="1"/>
    <col min="7434" max="7434" width="24.85546875" style="22" customWidth="1"/>
    <col min="7435" max="7680" width="9.140625" style="22"/>
    <col min="7681" max="7681" width="4.140625" style="22" customWidth="1"/>
    <col min="7682" max="7682" width="9.7109375" style="22" customWidth="1"/>
    <col min="7683" max="7683" width="8.140625" style="22" customWidth="1"/>
    <col min="7684" max="7684" width="10.85546875" style="22" customWidth="1"/>
    <col min="7685" max="7685" width="14.28515625" style="22" customWidth="1"/>
    <col min="7686" max="7686" width="19.140625" style="22" customWidth="1"/>
    <col min="7687" max="7687" width="9.5703125" style="22" bestFit="1" customWidth="1"/>
    <col min="7688" max="7688" width="8.85546875" style="22" bestFit="1" customWidth="1"/>
    <col min="7689" max="7689" width="18.7109375" style="22" customWidth="1"/>
    <col min="7690" max="7690" width="24.85546875" style="22" customWidth="1"/>
    <col min="7691" max="7936" width="9.140625" style="22"/>
    <col min="7937" max="7937" width="4.140625" style="22" customWidth="1"/>
    <col min="7938" max="7938" width="9.7109375" style="22" customWidth="1"/>
    <col min="7939" max="7939" width="8.140625" style="22" customWidth="1"/>
    <col min="7940" max="7940" width="10.85546875" style="22" customWidth="1"/>
    <col min="7941" max="7941" width="14.28515625" style="22" customWidth="1"/>
    <col min="7942" max="7942" width="19.140625" style="22" customWidth="1"/>
    <col min="7943" max="7943" width="9.5703125" style="22" bestFit="1" customWidth="1"/>
    <col min="7944" max="7944" width="8.85546875" style="22" bestFit="1" customWidth="1"/>
    <col min="7945" max="7945" width="18.7109375" style="22" customWidth="1"/>
    <col min="7946" max="7946" width="24.85546875" style="22" customWidth="1"/>
    <col min="7947" max="8192" width="9.140625" style="22"/>
    <col min="8193" max="8193" width="4.140625" style="22" customWidth="1"/>
    <col min="8194" max="8194" width="9.7109375" style="22" customWidth="1"/>
    <col min="8195" max="8195" width="8.140625" style="22" customWidth="1"/>
    <col min="8196" max="8196" width="10.85546875" style="22" customWidth="1"/>
    <col min="8197" max="8197" width="14.28515625" style="22" customWidth="1"/>
    <col min="8198" max="8198" width="19.140625" style="22" customWidth="1"/>
    <col min="8199" max="8199" width="9.5703125" style="22" bestFit="1" customWidth="1"/>
    <col min="8200" max="8200" width="8.85546875" style="22" bestFit="1" customWidth="1"/>
    <col min="8201" max="8201" width="18.7109375" style="22" customWidth="1"/>
    <col min="8202" max="8202" width="24.85546875" style="22" customWidth="1"/>
    <col min="8203" max="8448" width="9.140625" style="22"/>
    <col min="8449" max="8449" width="4.140625" style="22" customWidth="1"/>
    <col min="8450" max="8450" width="9.7109375" style="22" customWidth="1"/>
    <col min="8451" max="8451" width="8.140625" style="22" customWidth="1"/>
    <col min="8452" max="8452" width="10.85546875" style="22" customWidth="1"/>
    <col min="8453" max="8453" width="14.28515625" style="22" customWidth="1"/>
    <col min="8454" max="8454" width="19.140625" style="22" customWidth="1"/>
    <col min="8455" max="8455" width="9.5703125" style="22" bestFit="1" customWidth="1"/>
    <col min="8456" max="8456" width="8.85546875" style="22" bestFit="1" customWidth="1"/>
    <col min="8457" max="8457" width="18.7109375" style="22" customWidth="1"/>
    <col min="8458" max="8458" width="24.85546875" style="22" customWidth="1"/>
    <col min="8459" max="8704" width="9.140625" style="22"/>
    <col min="8705" max="8705" width="4.140625" style="22" customWidth="1"/>
    <col min="8706" max="8706" width="9.7109375" style="22" customWidth="1"/>
    <col min="8707" max="8707" width="8.140625" style="22" customWidth="1"/>
    <col min="8708" max="8708" width="10.85546875" style="22" customWidth="1"/>
    <col min="8709" max="8709" width="14.28515625" style="22" customWidth="1"/>
    <col min="8710" max="8710" width="19.140625" style="22" customWidth="1"/>
    <col min="8711" max="8711" width="9.5703125" style="22" bestFit="1" customWidth="1"/>
    <col min="8712" max="8712" width="8.85546875" style="22" bestFit="1" customWidth="1"/>
    <col min="8713" max="8713" width="18.7109375" style="22" customWidth="1"/>
    <col min="8714" max="8714" width="24.85546875" style="22" customWidth="1"/>
    <col min="8715" max="8960" width="9.140625" style="22"/>
    <col min="8961" max="8961" width="4.140625" style="22" customWidth="1"/>
    <col min="8962" max="8962" width="9.7109375" style="22" customWidth="1"/>
    <col min="8963" max="8963" width="8.140625" style="22" customWidth="1"/>
    <col min="8964" max="8964" width="10.85546875" style="22" customWidth="1"/>
    <col min="8965" max="8965" width="14.28515625" style="22" customWidth="1"/>
    <col min="8966" max="8966" width="19.140625" style="22" customWidth="1"/>
    <col min="8967" max="8967" width="9.5703125" style="22" bestFit="1" customWidth="1"/>
    <col min="8968" max="8968" width="8.85546875" style="22" bestFit="1" customWidth="1"/>
    <col min="8969" max="8969" width="18.7109375" style="22" customWidth="1"/>
    <col min="8970" max="8970" width="24.85546875" style="22" customWidth="1"/>
    <col min="8971" max="9216" width="9.140625" style="22"/>
    <col min="9217" max="9217" width="4.140625" style="22" customWidth="1"/>
    <col min="9218" max="9218" width="9.7109375" style="22" customWidth="1"/>
    <col min="9219" max="9219" width="8.140625" style="22" customWidth="1"/>
    <col min="9220" max="9220" width="10.85546875" style="22" customWidth="1"/>
    <col min="9221" max="9221" width="14.28515625" style="22" customWidth="1"/>
    <col min="9222" max="9222" width="19.140625" style="22" customWidth="1"/>
    <col min="9223" max="9223" width="9.5703125" style="22" bestFit="1" customWidth="1"/>
    <col min="9224" max="9224" width="8.85546875" style="22" bestFit="1" customWidth="1"/>
    <col min="9225" max="9225" width="18.7109375" style="22" customWidth="1"/>
    <col min="9226" max="9226" width="24.85546875" style="22" customWidth="1"/>
    <col min="9227" max="9472" width="9.140625" style="22"/>
    <col min="9473" max="9473" width="4.140625" style="22" customWidth="1"/>
    <col min="9474" max="9474" width="9.7109375" style="22" customWidth="1"/>
    <col min="9475" max="9475" width="8.140625" style="22" customWidth="1"/>
    <col min="9476" max="9476" width="10.85546875" style="22" customWidth="1"/>
    <col min="9477" max="9477" width="14.28515625" style="22" customWidth="1"/>
    <col min="9478" max="9478" width="19.140625" style="22" customWidth="1"/>
    <col min="9479" max="9479" width="9.5703125" style="22" bestFit="1" customWidth="1"/>
    <col min="9480" max="9480" width="8.85546875" style="22" bestFit="1" customWidth="1"/>
    <col min="9481" max="9481" width="18.7109375" style="22" customWidth="1"/>
    <col min="9482" max="9482" width="24.85546875" style="22" customWidth="1"/>
    <col min="9483" max="9728" width="9.140625" style="22"/>
    <col min="9729" max="9729" width="4.140625" style="22" customWidth="1"/>
    <col min="9730" max="9730" width="9.7109375" style="22" customWidth="1"/>
    <col min="9731" max="9731" width="8.140625" style="22" customWidth="1"/>
    <col min="9732" max="9732" width="10.85546875" style="22" customWidth="1"/>
    <col min="9733" max="9733" width="14.28515625" style="22" customWidth="1"/>
    <col min="9734" max="9734" width="19.140625" style="22" customWidth="1"/>
    <col min="9735" max="9735" width="9.5703125" style="22" bestFit="1" customWidth="1"/>
    <col min="9736" max="9736" width="8.85546875" style="22" bestFit="1" customWidth="1"/>
    <col min="9737" max="9737" width="18.7109375" style="22" customWidth="1"/>
    <col min="9738" max="9738" width="24.85546875" style="22" customWidth="1"/>
    <col min="9739" max="9984" width="9.140625" style="22"/>
    <col min="9985" max="9985" width="4.140625" style="22" customWidth="1"/>
    <col min="9986" max="9986" width="9.7109375" style="22" customWidth="1"/>
    <col min="9987" max="9987" width="8.140625" style="22" customWidth="1"/>
    <col min="9988" max="9988" width="10.85546875" style="22" customWidth="1"/>
    <col min="9989" max="9989" width="14.28515625" style="22" customWidth="1"/>
    <col min="9990" max="9990" width="19.140625" style="22" customWidth="1"/>
    <col min="9991" max="9991" width="9.5703125" style="22" bestFit="1" customWidth="1"/>
    <col min="9992" max="9992" width="8.85546875" style="22" bestFit="1" customWidth="1"/>
    <col min="9993" max="9993" width="18.7109375" style="22" customWidth="1"/>
    <col min="9994" max="9994" width="24.85546875" style="22" customWidth="1"/>
    <col min="9995" max="10240" width="9.140625" style="22"/>
    <col min="10241" max="10241" width="4.140625" style="22" customWidth="1"/>
    <col min="10242" max="10242" width="9.7109375" style="22" customWidth="1"/>
    <col min="10243" max="10243" width="8.140625" style="22" customWidth="1"/>
    <col min="10244" max="10244" width="10.85546875" style="22" customWidth="1"/>
    <col min="10245" max="10245" width="14.28515625" style="22" customWidth="1"/>
    <col min="10246" max="10246" width="19.140625" style="22" customWidth="1"/>
    <col min="10247" max="10247" width="9.5703125" style="22" bestFit="1" customWidth="1"/>
    <col min="10248" max="10248" width="8.85546875" style="22" bestFit="1" customWidth="1"/>
    <col min="10249" max="10249" width="18.7109375" style="22" customWidth="1"/>
    <col min="10250" max="10250" width="24.85546875" style="22" customWidth="1"/>
    <col min="10251" max="10496" width="9.140625" style="22"/>
    <col min="10497" max="10497" width="4.140625" style="22" customWidth="1"/>
    <col min="10498" max="10498" width="9.7109375" style="22" customWidth="1"/>
    <col min="10499" max="10499" width="8.140625" style="22" customWidth="1"/>
    <col min="10500" max="10500" width="10.85546875" style="22" customWidth="1"/>
    <col min="10501" max="10501" width="14.28515625" style="22" customWidth="1"/>
    <col min="10502" max="10502" width="19.140625" style="22" customWidth="1"/>
    <col min="10503" max="10503" width="9.5703125" style="22" bestFit="1" customWidth="1"/>
    <col min="10504" max="10504" width="8.85546875" style="22" bestFit="1" customWidth="1"/>
    <col min="10505" max="10505" width="18.7109375" style="22" customWidth="1"/>
    <col min="10506" max="10506" width="24.85546875" style="22" customWidth="1"/>
    <col min="10507" max="10752" width="9.140625" style="22"/>
    <col min="10753" max="10753" width="4.140625" style="22" customWidth="1"/>
    <col min="10754" max="10754" width="9.7109375" style="22" customWidth="1"/>
    <col min="10755" max="10755" width="8.140625" style="22" customWidth="1"/>
    <col min="10756" max="10756" width="10.85546875" style="22" customWidth="1"/>
    <col min="10757" max="10757" width="14.28515625" style="22" customWidth="1"/>
    <col min="10758" max="10758" width="19.140625" style="22" customWidth="1"/>
    <col min="10759" max="10759" width="9.5703125" style="22" bestFit="1" customWidth="1"/>
    <col min="10760" max="10760" width="8.85546875" style="22" bestFit="1" customWidth="1"/>
    <col min="10761" max="10761" width="18.7109375" style="22" customWidth="1"/>
    <col min="10762" max="10762" width="24.85546875" style="22" customWidth="1"/>
    <col min="10763" max="11008" width="9.140625" style="22"/>
    <col min="11009" max="11009" width="4.140625" style="22" customWidth="1"/>
    <col min="11010" max="11010" width="9.7109375" style="22" customWidth="1"/>
    <col min="11011" max="11011" width="8.140625" style="22" customWidth="1"/>
    <col min="11012" max="11012" width="10.85546875" style="22" customWidth="1"/>
    <col min="11013" max="11013" width="14.28515625" style="22" customWidth="1"/>
    <col min="11014" max="11014" width="19.140625" style="22" customWidth="1"/>
    <col min="11015" max="11015" width="9.5703125" style="22" bestFit="1" customWidth="1"/>
    <col min="11016" max="11016" width="8.85546875" style="22" bestFit="1" customWidth="1"/>
    <col min="11017" max="11017" width="18.7109375" style="22" customWidth="1"/>
    <col min="11018" max="11018" width="24.85546875" style="22" customWidth="1"/>
    <col min="11019" max="11264" width="9.140625" style="22"/>
    <col min="11265" max="11265" width="4.140625" style="22" customWidth="1"/>
    <col min="11266" max="11266" width="9.7109375" style="22" customWidth="1"/>
    <col min="11267" max="11267" width="8.140625" style="22" customWidth="1"/>
    <col min="11268" max="11268" width="10.85546875" style="22" customWidth="1"/>
    <col min="11269" max="11269" width="14.28515625" style="22" customWidth="1"/>
    <col min="11270" max="11270" width="19.140625" style="22" customWidth="1"/>
    <col min="11271" max="11271" width="9.5703125" style="22" bestFit="1" customWidth="1"/>
    <col min="11272" max="11272" width="8.85546875" style="22" bestFit="1" customWidth="1"/>
    <col min="11273" max="11273" width="18.7109375" style="22" customWidth="1"/>
    <col min="11274" max="11274" width="24.85546875" style="22" customWidth="1"/>
    <col min="11275" max="11520" width="9.140625" style="22"/>
    <col min="11521" max="11521" width="4.140625" style="22" customWidth="1"/>
    <col min="11522" max="11522" width="9.7109375" style="22" customWidth="1"/>
    <col min="11523" max="11523" width="8.140625" style="22" customWidth="1"/>
    <col min="11524" max="11524" width="10.85546875" style="22" customWidth="1"/>
    <col min="11525" max="11525" width="14.28515625" style="22" customWidth="1"/>
    <col min="11526" max="11526" width="19.140625" style="22" customWidth="1"/>
    <col min="11527" max="11527" width="9.5703125" style="22" bestFit="1" customWidth="1"/>
    <col min="11528" max="11528" width="8.85546875" style="22" bestFit="1" customWidth="1"/>
    <col min="11529" max="11529" width="18.7109375" style="22" customWidth="1"/>
    <col min="11530" max="11530" width="24.85546875" style="22" customWidth="1"/>
    <col min="11531" max="11776" width="9.140625" style="22"/>
    <col min="11777" max="11777" width="4.140625" style="22" customWidth="1"/>
    <col min="11778" max="11778" width="9.7109375" style="22" customWidth="1"/>
    <col min="11779" max="11779" width="8.140625" style="22" customWidth="1"/>
    <col min="11780" max="11780" width="10.85546875" style="22" customWidth="1"/>
    <col min="11781" max="11781" width="14.28515625" style="22" customWidth="1"/>
    <col min="11782" max="11782" width="19.140625" style="22" customWidth="1"/>
    <col min="11783" max="11783" width="9.5703125" style="22" bestFit="1" customWidth="1"/>
    <col min="11784" max="11784" width="8.85546875" style="22" bestFit="1" customWidth="1"/>
    <col min="11785" max="11785" width="18.7109375" style="22" customWidth="1"/>
    <col min="11786" max="11786" width="24.85546875" style="22" customWidth="1"/>
    <col min="11787" max="12032" width="9.140625" style="22"/>
    <col min="12033" max="12033" width="4.140625" style="22" customWidth="1"/>
    <col min="12034" max="12034" width="9.7109375" style="22" customWidth="1"/>
    <col min="12035" max="12035" width="8.140625" style="22" customWidth="1"/>
    <col min="12036" max="12036" width="10.85546875" style="22" customWidth="1"/>
    <col min="12037" max="12037" width="14.28515625" style="22" customWidth="1"/>
    <col min="12038" max="12038" width="19.140625" style="22" customWidth="1"/>
    <col min="12039" max="12039" width="9.5703125" style="22" bestFit="1" customWidth="1"/>
    <col min="12040" max="12040" width="8.85546875" style="22" bestFit="1" customWidth="1"/>
    <col min="12041" max="12041" width="18.7109375" style="22" customWidth="1"/>
    <col min="12042" max="12042" width="24.85546875" style="22" customWidth="1"/>
    <col min="12043" max="12288" width="9.140625" style="22"/>
    <col min="12289" max="12289" width="4.140625" style="22" customWidth="1"/>
    <col min="12290" max="12290" width="9.7109375" style="22" customWidth="1"/>
    <col min="12291" max="12291" width="8.140625" style="22" customWidth="1"/>
    <col min="12292" max="12292" width="10.85546875" style="22" customWidth="1"/>
    <col min="12293" max="12293" width="14.28515625" style="22" customWidth="1"/>
    <col min="12294" max="12294" width="19.140625" style="22" customWidth="1"/>
    <col min="12295" max="12295" width="9.5703125" style="22" bestFit="1" customWidth="1"/>
    <col min="12296" max="12296" width="8.85546875" style="22" bestFit="1" customWidth="1"/>
    <col min="12297" max="12297" width="18.7109375" style="22" customWidth="1"/>
    <col min="12298" max="12298" width="24.85546875" style="22" customWidth="1"/>
    <col min="12299" max="12544" width="9.140625" style="22"/>
    <col min="12545" max="12545" width="4.140625" style="22" customWidth="1"/>
    <col min="12546" max="12546" width="9.7109375" style="22" customWidth="1"/>
    <col min="12547" max="12547" width="8.140625" style="22" customWidth="1"/>
    <col min="12548" max="12548" width="10.85546875" style="22" customWidth="1"/>
    <col min="12549" max="12549" width="14.28515625" style="22" customWidth="1"/>
    <col min="12550" max="12550" width="19.140625" style="22" customWidth="1"/>
    <col min="12551" max="12551" width="9.5703125" style="22" bestFit="1" customWidth="1"/>
    <col min="12552" max="12552" width="8.85546875" style="22" bestFit="1" customWidth="1"/>
    <col min="12553" max="12553" width="18.7109375" style="22" customWidth="1"/>
    <col min="12554" max="12554" width="24.85546875" style="22" customWidth="1"/>
    <col min="12555" max="12800" width="9.140625" style="22"/>
    <col min="12801" max="12801" width="4.140625" style="22" customWidth="1"/>
    <col min="12802" max="12802" width="9.7109375" style="22" customWidth="1"/>
    <col min="12803" max="12803" width="8.140625" style="22" customWidth="1"/>
    <col min="12804" max="12804" width="10.85546875" style="22" customWidth="1"/>
    <col min="12805" max="12805" width="14.28515625" style="22" customWidth="1"/>
    <col min="12806" max="12806" width="19.140625" style="22" customWidth="1"/>
    <col min="12807" max="12807" width="9.5703125" style="22" bestFit="1" customWidth="1"/>
    <col min="12808" max="12808" width="8.85546875" style="22" bestFit="1" customWidth="1"/>
    <col min="12809" max="12809" width="18.7109375" style="22" customWidth="1"/>
    <col min="12810" max="12810" width="24.85546875" style="22" customWidth="1"/>
    <col min="12811" max="13056" width="9.140625" style="22"/>
    <col min="13057" max="13057" width="4.140625" style="22" customWidth="1"/>
    <col min="13058" max="13058" width="9.7109375" style="22" customWidth="1"/>
    <col min="13059" max="13059" width="8.140625" style="22" customWidth="1"/>
    <col min="13060" max="13060" width="10.85546875" style="22" customWidth="1"/>
    <col min="13061" max="13061" width="14.28515625" style="22" customWidth="1"/>
    <col min="13062" max="13062" width="19.140625" style="22" customWidth="1"/>
    <col min="13063" max="13063" width="9.5703125" style="22" bestFit="1" customWidth="1"/>
    <col min="13064" max="13064" width="8.85546875" style="22" bestFit="1" customWidth="1"/>
    <col min="13065" max="13065" width="18.7109375" style="22" customWidth="1"/>
    <col min="13066" max="13066" width="24.85546875" style="22" customWidth="1"/>
    <col min="13067" max="13312" width="9.140625" style="22"/>
    <col min="13313" max="13313" width="4.140625" style="22" customWidth="1"/>
    <col min="13314" max="13314" width="9.7109375" style="22" customWidth="1"/>
    <col min="13315" max="13315" width="8.140625" style="22" customWidth="1"/>
    <col min="13316" max="13316" width="10.85546875" style="22" customWidth="1"/>
    <col min="13317" max="13317" width="14.28515625" style="22" customWidth="1"/>
    <col min="13318" max="13318" width="19.140625" style="22" customWidth="1"/>
    <col min="13319" max="13319" width="9.5703125" style="22" bestFit="1" customWidth="1"/>
    <col min="13320" max="13320" width="8.85546875" style="22" bestFit="1" customWidth="1"/>
    <col min="13321" max="13321" width="18.7109375" style="22" customWidth="1"/>
    <col min="13322" max="13322" width="24.85546875" style="22" customWidth="1"/>
    <col min="13323" max="13568" width="9.140625" style="22"/>
    <col min="13569" max="13569" width="4.140625" style="22" customWidth="1"/>
    <col min="13570" max="13570" width="9.7109375" style="22" customWidth="1"/>
    <col min="13571" max="13571" width="8.140625" style="22" customWidth="1"/>
    <col min="13572" max="13572" width="10.85546875" style="22" customWidth="1"/>
    <col min="13573" max="13573" width="14.28515625" style="22" customWidth="1"/>
    <col min="13574" max="13574" width="19.140625" style="22" customWidth="1"/>
    <col min="13575" max="13575" width="9.5703125" style="22" bestFit="1" customWidth="1"/>
    <col min="13576" max="13576" width="8.85546875" style="22" bestFit="1" customWidth="1"/>
    <col min="13577" max="13577" width="18.7109375" style="22" customWidth="1"/>
    <col min="13578" max="13578" width="24.85546875" style="22" customWidth="1"/>
    <col min="13579" max="13824" width="9.140625" style="22"/>
    <col min="13825" max="13825" width="4.140625" style="22" customWidth="1"/>
    <col min="13826" max="13826" width="9.7109375" style="22" customWidth="1"/>
    <col min="13827" max="13827" width="8.140625" style="22" customWidth="1"/>
    <col min="13828" max="13828" width="10.85546875" style="22" customWidth="1"/>
    <col min="13829" max="13829" width="14.28515625" style="22" customWidth="1"/>
    <col min="13830" max="13830" width="19.140625" style="22" customWidth="1"/>
    <col min="13831" max="13831" width="9.5703125" style="22" bestFit="1" customWidth="1"/>
    <col min="13832" max="13832" width="8.85546875" style="22" bestFit="1" customWidth="1"/>
    <col min="13833" max="13833" width="18.7109375" style="22" customWidth="1"/>
    <col min="13834" max="13834" width="24.85546875" style="22" customWidth="1"/>
    <col min="13835" max="14080" width="9.140625" style="22"/>
    <col min="14081" max="14081" width="4.140625" style="22" customWidth="1"/>
    <col min="14082" max="14082" width="9.7109375" style="22" customWidth="1"/>
    <col min="14083" max="14083" width="8.140625" style="22" customWidth="1"/>
    <col min="14084" max="14084" width="10.85546875" style="22" customWidth="1"/>
    <col min="14085" max="14085" width="14.28515625" style="22" customWidth="1"/>
    <col min="14086" max="14086" width="19.140625" style="22" customWidth="1"/>
    <col min="14087" max="14087" width="9.5703125" style="22" bestFit="1" customWidth="1"/>
    <col min="14088" max="14088" width="8.85546875" style="22" bestFit="1" customWidth="1"/>
    <col min="14089" max="14089" width="18.7109375" style="22" customWidth="1"/>
    <col min="14090" max="14090" width="24.85546875" style="22" customWidth="1"/>
    <col min="14091" max="14336" width="9.140625" style="22"/>
    <col min="14337" max="14337" width="4.140625" style="22" customWidth="1"/>
    <col min="14338" max="14338" width="9.7109375" style="22" customWidth="1"/>
    <col min="14339" max="14339" width="8.140625" style="22" customWidth="1"/>
    <col min="14340" max="14340" width="10.85546875" style="22" customWidth="1"/>
    <col min="14341" max="14341" width="14.28515625" style="22" customWidth="1"/>
    <col min="14342" max="14342" width="19.140625" style="22" customWidth="1"/>
    <col min="14343" max="14343" width="9.5703125" style="22" bestFit="1" customWidth="1"/>
    <col min="14344" max="14344" width="8.85546875" style="22" bestFit="1" customWidth="1"/>
    <col min="14345" max="14345" width="18.7109375" style="22" customWidth="1"/>
    <col min="14346" max="14346" width="24.85546875" style="22" customWidth="1"/>
    <col min="14347" max="14592" width="9.140625" style="22"/>
    <col min="14593" max="14593" width="4.140625" style="22" customWidth="1"/>
    <col min="14594" max="14594" width="9.7109375" style="22" customWidth="1"/>
    <col min="14595" max="14595" width="8.140625" style="22" customWidth="1"/>
    <col min="14596" max="14596" width="10.85546875" style="22" customWidth="1"/>
    <col min="14597" max="14597" width="14.28515625" style="22" customWidth="1"/>
    <col min="14598" max="14598" width="19.140625" style="22" customWidth="1"/>
    <col min="14599" max="14599" width="9.5703125" style="22" bestFit="1" customWidth="1"/>
    <col min="14600" max="14600" width="8.85546875" style="22" bestFit="1" customWidth="1"/>
    <col min="14601" max="14601" width="18.7109375" style="22" customWidth="1"/>
    <col min="14602" max="14602" width="24.85546875" style="22" customWidth="1"/>
    <col min="14603" max="14848" width="9.140625" style="22"/>
    <col min="14849" max="14849" width="4.140625" style="22" customWidth="1"/>
    <col min="14850" max="14850" width="9.7109375" style="22" customWidth="1"/>
    <col min="14851" max="14851" width="8.140625" style="22" customWidth="1"/>
    <col min="14852" max="14852" width="10.85546875" style="22" customWidth="1"/>
    <col min="14853" max="14853" width="14.28515625" style="22" customWidth="1"/>
    <col min="14854" max="14854" width="19.140625" style="22" customWidth="1"/>
    <col min="14855" max="14855" width="9.5703125" style="22" bestFit="1" customWidth="1"/>
    <col min="14856" max="14856" width="8.85546875" style="22" bestFit="1" customWidth="1"/>
    <col min="14857" max="14857" width="18.7109375" style="22" customWidth="1"/>
    <col min="14858" max="14858" width="24.85546875" style="22" customWidth="1"/>
    <col min="14859" max="15104" width="9.140625" style="22"/>
    <col min="15105" max="15105" width="4.140625" style="22" customWidth="1"/>
    <col min="15106" max="15106" width="9.7109375" style="22" customWidth="1"/>
    <col min="15107" max="15107" width="8.140625" style="22" customWidth="1"/>
    <col min="15108" max="15108" width="10.85546875" style="22" customWidth="1"/>
    <col min="15109" max="15109" width="14.28515625" style="22" customWidth="1"/>
    <col min="15110" max="15110" width="19.140625" style="22" customWidth="1"/>
    <col min="15111" max="15111" width="9.5703125" style="22" bestFit="1" customWidth="1"/>
    <col min="15112" max="15112" width="8.85546875" style="22" bestFit="1" customWidth="1"/>
    <col min="15113" max="15113" width="18.7109375" style="22" customWidth="1"/>
    <col min="15114" max="15114" width="24.85546875" style="22" customWidth="1"/>
    <col min="15115" max="15360" width="9.140625" style="22"/>
    <col min="15361" max="15361" width="4.140625" style="22" customWidth="1"/>
    <col min="15362" max="15362" width="9.7109375" style="22" customWidth="1"/>
    <col min="15363" max="15363" width="8.140625" style="22" customWidth="1"/>
    <col min="15364" max="15364" width="10.85546875" style="22" customWidth="1"/>
    <col min="15365" max="15365" width="14.28515625" style="22" customWidth="1"/>
    <col min="15366" max="15366" width="19.140625" style="22" customWidth="1"/>
    <col min="15367" max="15367" width="9.5703125" style="22" bestFit="1" customWidth="1"/>
    <col min="15368" max="15368" width="8.85546875" style="22" bestFit="1" customWidth="1"/>
    <col min="15369" max="15369" width="18.7109375" style="22" customWidth="1"/>
    <col min="15370" max="15370" width="24.85546875" style="22" customWidth="1"/>
    <col min="15371" max="15616" width="9.140625" style="22"/>
    <col min="15617" max="15617" width="4.140625" style="22" customWidth="1"/>
    <col min="15618" max="15618" width="9.7109375" style="22" customWidth="1"/>
    <col min="15619" max="15619" width="8.140625" style="22" customWidth="1"/>
    <col min="15620" max="15620" width="10.85546875" style="22" customWidth="1"/>
    <col min="15621" max="15621" width="14.28515625" style="22" customWidth="1"/>
    <col min="15622" max="15622" width="19.140625" style="22" customWidth="1"/>
    <col min="15623" max="15623" width="9.5703125" style="22" bestFit="1" customWidth="1"/>
    <col min="15624" max="15624" width="8.85546875" style="22" bestFit="1" customWidth="1"/>
    <col min="15625" max="15625" width="18.7109375" style="22" customWidth="1"/>
    <col min="15626" max="15626" width="24.85546875" style="22" customWidth="1"/>
    <col min="15627" max="15872" width="9.140625" style="22"/>
    <col min="15873" max="15873" width="4.140625" style="22" customWidth="1"/>
    <col min="15874" max="15874" width="9.7109375" style="22" customWidth="1"/>
    <col min="15875" max="15875" width="8.140625" style="22" customWidth="1"/>
    <col min="15876" max="15876" width="10.85546875" style="22" customWidth="1"/>
    <col min="15877" max="15877" width="14.28515625" style="22" customWidth="1"/>
    <col min="15878" max="15878" width="19.140625" style="22" customWidth="1"/>
    <col min="15879" max="15879" width="9.5703125" style="22" bestFit="1" customWidth="1"/>
    <col min="15880" max="15880" width="8.85546875" style="22" bestFit="1" customWidth="1"/>
    <col min="15881" max="15881" width="18.7109375" style="22" customWidth="1"/>
    <col min="15882" max="15882" width="24.85546875" style="22" customWidth="1"/>
    <col min="15883" max="16128" width="9.140625" style="22"/>
    <col min="16129" max="16129" width="4.140625" style="22" customWidth="1"/>
    <col min="16130" max="16130" width="9.7109375" style="22" customWidth="1"/>
    <col min="16131" max="16131" width="8.140625" style="22" customWidth="1"/>
    <col min="16132" max="16132" width="10.85546875" style="22" customWidth="1"/>
    <col min="16133" max="16133" width="14.28515625" style="22" customWidth="1"/>
    <col min="16134" max="16134" width="19.140625" style="22" customWidth="1"/>
    <col min="16135" max="16135" width="9.5703125" style="22" bestFit="1" customWidth="1"/>
    <col min="16136" max="16136" width="8.85546875" style="22" bestFit="1" customWidth="1"/>
    <col min="16137" max="16137" width="18.7109375" style="22" customWidth="1"/>
    <col min="16138" max="16138" width="24.85546875" style="22" customWidth="1"/>
    <col min="16139" max="16384" width="9.140625" style="22"/>
  </cols>
  <sheetData>
    <row r="1" spans="1:10" ht="17.25" customHeight="1" x14ac:dyDescent="0.2"/>
    <row r="2" spans="1:10" ht="22.5" customHeight="1" x14ac:dyDescent="0.2">
      <c r="B2" s="131" t="s">
        <v>140</v>
      </c>
      <c r="C2" s="131"/>
      <c r="D2" s="131"/>
      <c r="E2" s="131"/>
      <c r="F2" s="131"/>
      <c r="G2" s="131"/>
      <c r="H2" s="131"/>
      <c r="I2" s="131"/>
      <c r="J2" s="131"/>
    </row>
    <row r="3" spans="1:10" s="39" customFormat="1" ht="19.5" customHeight="1" x14ac:dyDescent="0.2">
      <c r="A3" s="29"/>
      <c r="B3" s="38"/>
      <c r="C3" s="38"/>
      <c r="D3" s="38"/>
      <c r="E3" s="38"/>
      <c r="G3" s="40"/>
      <c r="H3" s="40"/>
    </row>
    <row r="4" spans="1:10" ht="52.5" customHeight="1" x14ac:dyDescent="0.2">
      <c r="A4" s="61" t="s">
        <v>35</v>
      </c>
      <c r="B4" s="132" t="s">
        <v>56</v>
      </c>
      <c r="C4" s="132"/>
      <c r="D4" s="132"/>
      <c r="E4" s="132"/>
      <c r="F4" s="132"/>
      <c r="G4" s="132"/>
      <c r="H4" s="132"/>
      <c r="I4" s="132"/>
      <c r="J4" s="132"/>
    </row>
    <row r="5" spans="1:10" ht="41.25" customHeight="1" x14ac:dyDescent="0.25">
      <c r="A5" s="61" t="s">
        <v>36</v>
      </c>
      <c r="B5" s="133" t="s">
        <v>57</v>
      </c>
      <c r="C5" s="134"/>
      <c r="D5" s="134"/>
      <c r="E5" s="134"/>
      <c r="F5" s="134"/>
      <c r="G5" s="134"/>
      <c r="H5" s="134"/>
      <c r="I5" s="134"/>
      <c r="J5" s="134"/>
    </row>
    <row r="6" spans="1:10" ht="57" customHeight="1" x14ac:dyDescent="0.25">
      <c r="A6" s="61" t="s">
        <v>37</v>
      </c>
      <c r="B6" s="132" t="s">
        <v>58</v>
      </c>
      <c r="C6" s="135"/>
      <c r="D6" s="135"/>
      <c r="E6" s="135"/>
      <c r="F6" s="135"/>
      <c r="G6" s="135"/>
      <c r="H6" s="135"/>
      <c r="I6" s="135"/>
      <c r="J6" s="135"/>
    </row>
    <row r="7" spans="1:10" ht="24.75" customHeight="1" x14ac:dyDescent="0.2">
      <c r="A7" s="61" t="s">
        <v>38</v>
      </c>
      <c r="B7" s="132" t="s">
        <v>59</v>
      </c>
      <c r="C7" s="132"/>
      <c r="D7" s="132"/>
      <c r="E7" s="132"/>
      <c r="F7" s="132"/>
      <c r="G7" s="132"/>
      <c r="H7" s="132"/>
      <c r="I7" s="132"/>
      <c r="J7" s="132"/>
    </row>
    <row r="8" spans="1:10" ht="36.75" customHeight="1" x14ac:dyDescent="0.2">
      <c r="A8" s="61" t="s">
        <v>39</v>
      </c>
      <c r="B8" s="132" t="s">
        <v>137</v>
      </c>
      <c r="C8" s="132"/>
      <c r="D8" s="132"/>
      <c r="E8" s="132"/>
      <c r="F8" s="132"/>
      <c r="G8" s="132"/>
      <c r="H8" s="132"/>
      <c r="I8" s="132"/>
      <c r="J8" s="132"/>
    </row>
    <row r="9" spans="1:10" ht="25.5" customHeight="1" x14ac:dyDescent="0.2">
      <c r="A9" s="61" t="s">
        <v>40</v>
      </c>
      <c r="B9" s="132" t="s">
        <v>60</v>
      </c>
      <c r="C9" s="132"/>
      <c r="D9" s="132"/>
      <c r="E9" s="132"/>
      <c r="F9" s="132"/>
      <c r="G9" s="132"/>
      <c r="H9" s="132"/>
      <c r="I9" s="132"/>
      <c r="J9" s="132"/>
    </row>
    <row r="10" spans="1:10" ht="24" customHeight="1" x14ac:dyDescent="0.2">
      <c r="A10" s="61" t="s">
        <v>41</v>
      </c>
      <c r="B10" s="132" t="s">
        <v>61</v>
      </c>
      <c r="C10" s="132"/>
      <c r="D10" s="132"/>
      <c r="E10" s="132"/>
      <c r="F10" s="132"/>
      <c r="G10" s="132"/>
      <c r="H10" s="132"/>
      <c r="I10" s="132"/>
      <c r="J10" s="132"/>
    </row>
    <row r="11" spans="1:10" ht="52.5" customHeight="1" x14ac:dyDescent="0.25">
      <c r="A11" s="61" t="s">
        <v>42</v>
      </c>
      <c r="B11" s="133" t="s">
        <v>138</v>
      </c>
      <c r="C11" s="134"/>
      <c r="D11" s="134"/>
      <c r="E11" s="134"/>
      <c r="F11" s="134"/>
      <c r="G11" s="134"/>
      <c r="H11" s="134"/>
      <c r="I11" s="134"/>
      <c r="J11" s="134"/>
    </row>
    <row r="12" spans="1:10" ht="24.75" customHeight="1" x14ac:dyDescent="0.2">
      <c r="A12" s="61" t="s">
        <v>62</v>
      </c>
      <c r="B12" s="133" t="s">
        <v>63</v>
      </c>
      <c r="C12" s="133"/>
      <c r="D12" s="133"/>
      <c r="E12" s="133"/>
      <c r="F12" s="133"/>
      <c r="G12" s="133"/>
      <c r="H12" s="133"/>
      <c r="I12" s="133"/>
      <c r="J12" s="133"/>
    </row>
    <row r="13" spans="1:10" ht="21.75" customHeight="1" x14ac:dyDescent="0.2">
      <c r="A13" s="61" t="s">
        <v>64</v>
      </c>
      <c r="B13" s="130" t="s">
        <v>65</v>
      </c>
      <c r="C13" s="130"/>
      <c r="D13" s="130"/>
      <c r="E13" s="130"/>
      <c r="F13" s="130"/>
      <c r="G13" s="130"/>
      <c r="H13" s="130"/>
      <c r="I13" s="130"/>
      <c r="J13" s="130"/>
    </row>
    <row r="14" spans="1:10" ht="60" customHeight="1" x14ac:dyDescent="0.2">
      <c r="A14" s="61" t="s">
        <v>66</v>
      </c>
      <c r="B14" s="130" t="s">
        <v>67</v>
      </c>
      <c r="C14" s="130"/>
      <c r="D14" s="130"/>
      <c r="E14" s="130"/>
      <c r="F14" s="130"/>
      <c r="G14" s="130"/>
      <c r="H14" s="130"/>
      <c r="I14" s="130"/>
      <c r="J14" s="130"/>
    </row>
    <row r="15" spans="1:10" ht="26.25" customHeight="1" x14ac:dyDescent="0.2">
      <c r="A15" s="62" t="s">
        <v>68</v>
      </c>
      <c r="B15" s="130" t="s">
        <v>69</v>
      </c>
      <c r="C15" s="130"/>
      <c r="D15" s="130"/>
      <c r="E15" s="130"/>
      <c r="F15" s="130"/>
      <c r="G15" s="130"/>
      <c r="H15" s="130"/>
      <c r="I15" s="130"/>
      <c r="J15" s="130"/>
    </row>
    <row r="16" spans="1:10" ht="21.75" customHeight="1" x14ac:dyDescent="0.2">
      <c r="A16" s="61" t="s">
        <v>70</v>
      </c>
      <c r="B16" s="130" t="s">
        <v>71</v>
      </c>
      <c r="C16" s="130"/>
      <c r="D16" s="130"/>
      <c r="E16" s="130"/>
      <c r="F16" s="130"/>
      <c r="G16" s="130"/>
      <c r="H16" s="130"/>
      <c r="I16" s="130"/>
      <c r="J16" s="130"/>
    </row>
    <row r="17" spans="1:2" ht="20.25" customHeight="1" x14ac:dyDescent="0.2">
      <c r="A17" s="61" t="s">
        <v>139</v>
      </c>
      <c r="B17" s="22" t="s">
        <v>43</v>
      </c>
    </row>
  </sheetData>
  <mergeCells count="14">
    <mergeCell ref="B15:J15"/>
    <mergeCell ref="B16:J16"/>
    <mergeCell ref="B14:J14"/>
    <mergeCell ref="B2:J2"/>
    <mergeCell ref="B4:J4"/>
    <mergeCell ref="B5:J5"/>
    <mergeCell ref="B6:J6"/>
    <mergeCell ref="B7:J7"/>
    <mergeCell ref="B8:J8"/>
    <mergeCell ref="B9:J9"/>
    <mergeCell ref="B10:J10"/>
    <mergeCell ref="B11:J11"/>
    <mergeCell ref="B12:J12"/>
    <mergeCell ref="B13:J13"/>
  </mergeCells>
  <printOptions horizontalCentered="1"/>
  <pageMargins left="0.39370078740157483" right="0.39370078740157483" top="0.39370078740157483" bottom="0.39370078740157483" header="0" footer="0"/>
  <pageSetup paperSize="9" scale="72"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AO42"/>
  <sheetViews>
    <sheetView topLeftCell="A16" zoomScaleNormal="100" workbookViewId="0">
      <selection activeCell="E22" sqref="E22:F22"/>
    </sheetView>
  </sheetViews>
  <sheetFormatPr defaultColWidth="9.140625" defaultRowHeight="12.75" x14ac:dyDescent="0.2"/>
  <cols>
    <col min="1" max="1" width="4" style="10" customWidth="1"/>
    <col min="2" max="2" width="28.85546875" style="10" customWidth="1"/>
    <col min="3" max="3" width="7" style="10" customWidth="1"/>
    <col min="4" max="4" width="6.5703125" style="10" customWidth="1"/>
    <col min="5" max="5" width="11" style="10" bestFit="1" customWidth="1"/>
    <col min="6" max="6" width="12.7109375" style="10" bestFit="1" customWidth="1"/>
    <col min="7" max="7" width="11" style="10" bestFit="1" customWidth="1"/>
    <col min="8" max="8" width="12.7109375" style="10" bestFit="1" customWidth="1"/>
    <col min="9" max="9" width="11" style="10" bestFit="1" customWidth="1"/>
    <col min="10" max="10" width="12.7109375" style="10" bestFit="1" customWidth="1"/>
    <col min="11" max="11" width="12.140625" style="10" customWidth="1"/>
    <col min="12" max="12" width="12.7109375" style="10" bestFit="1" customWidth="1"/>
    <col min="13" max="29" width="9.140625" style="10"/>
    <col min="30" max="30" width="11.5703125" style="10" customWidth="1"/>
    <col min="31" max="41" width="9.140625" style="10"/>
    <col min="42" max="16384" width="9.140625" style="11"/>
  </cols>
  <sheetData>
    <row r="2" spans="1:30" ht="15" customHeight="1" x14ac:dyDescent="0.2">
      <c r="A2" s="158" t="s">
        <v>151</v>
      </c>
      <c r="B2" s="158"/>
      <c r="C2" s="158"/>
      <c r="D2" s="158"/>
      <c r="E2" s="12" t="s">
        <v>149</v>
      </c>
      <c r="F2" s="12"/>
      <c r="G2" s="1"/>
      <c r="H2" s="1"/>
      <c r="I2" s="1"/>
      <c r="J2" s="1"/>
      <c r="K2" s="1"/>
      <c r="L2" s="1"/>
    </row>
    <row r="3" spans="1:30" ht="15" customHeight="1" x14ac:dyDescent="0.2">
      <c r="A3" s="158" t="s">
        <v>152</v>
      </c>
      <c r="B3" s="158"/>
      <c r="C3" s="158"/>
      <c r="D3" s="158"/>
      <c r="E3" s="12" t="e">
        <f>#REF!</f>
        <v>#REF!</v>
      </c>
      <c r="F3" s="12"/>
      <c r="G3" s="1"/>
      <c r="H3" s="1"/>
      <c r="I3" s="1"/>
      <c r="J3" s="1"/>
      <c r="K3" s="1"/>
      <c r="L3" s="1"/>
    </row>
    <row r="4" spans="1:30" ht="34.5" customHeight="1" thickBot="1" x14ac:dyDescent="0.25">
      <c r="A4" s="159" t="s">
        <v>150</v>
      </c>
      <c r="B4" s="159"/>
      <c r="C4" s="159"/>
      <c r="D4" s="159"/>
      <c r="E4" s="23">
        <v>44936</v>
      </c>
      <c r="F4" s="24" t="s">
        <v>155</v>
      </c>
      <c r="G4" s="1"/>
      <c r="H4" s="1"/>
      <c r="I4" s="1"/>
      <c r="J4" s="1"/>
      <c r="K4" s="1"/>
      <c r="L4" s="1"/>
    </row>
    <row r="5" spans="1:30" ht="12.75" customHeight="1" thickBot="1" x14ac:dyDescent="0.25">
      <c r="A5" s="163" t="s">
        <v>6</v>
      </c>
      <c r="B5" s="166" t="s">
        <v>7</v>
      </c>
      <c r="C5" s="169" t="s">
        <v>8</v>
      </c>
      <c r="D5" s="172" t="s">
        <v>130</v>
      </c>
      <c r="E5" s="155" t="s">
        <v>0</v>
      </c>
      <c r="F5" s="156"/>
      <c r="G5" s="156"/>
      <c r="H5" s="156"/>
      <c r="I5" s="156"/>
      <c r="J5" s="156"/>
      <c r="K5" s="156"/>
      <c r="L5" s="157"/>
    </row>
    <row r="6" spans="1:30" ht="20.100000000000001" customHeight="1" thickBot="1" x14ac:dyDescent="0.25">
      <c r="A6" s="164"/>
      <c r="B6" s="167"/>
      <c r="C6" s="170"/>
      <c r="D6" s="173"/>
      <c r="E6" s="137" t="str">
        <f>VERİ!J2</f>
        <v>AZ DENTAL</v>
      </c>
      <c r="F6" s="138"/>
      <c r="G6" s="137" t="str">
        <f>VERİ!J3</f>
        <v>VEFA DİŞ</v>
      </c>
      <c r="H6" s="138"/>
      <c r="I6" s="137" t="str">
        <f>VERİ!J4</f>
        <v>GÜLSA</v>
      </c>
      <c r="J6" s="138"/>
      <c r="K6" s="137" t="str">
        <f>VERİ!J5</f>
        <v>SUR-MED</v>
      </c>
      <c r="L6" s="138"/>
      <c r="M6" s="137" t="str">
        <f>VERİ!J6</f>
        <v>GÜNEY DİŞ</v>
      </c>
      <c r="N6" s="138"/>
      <c r="O6" s="137" t="str">
        <f>VERİ!J7</f>
        <v>DEMİRCAN</v>
      </c>
      <c r="P6" s="138"/>
      <c r="Q6" s="137" t="str">
        <f>VERİ!J8</f>
        <v>MEDİKAL GALERİ</v>
      </c>
      <c r="R6" s="138"/>
      <c r="S6" s="137" t="str">
        <f>VERİ!J9</f>
        <v>ATAKUM DİŞ</v>
      </c>
      <c r="T6" s="138"/>
      <c r="U6" s="137" t="str">
        <f>VERİ!J10</f>
        <v>ZAFER</v>
      </c>
      <c r="V6" s="138"/>
      <c r="W6" s="137" t="str">
        <f>VERİ!J11</f>
        <v>MEDİKAL TIB</v>
      </c>
      <c r="X6" s="138"/>
      <c r="Y6" s="137" t="str">
        <f>VERİ!J12</f>
        <v>DURUMED</v>
      </c>
      <c r="Z6" s="138"/>
      <c r="AA6" s="137" t="str">
        <f>VERİ!J13</f>
        <v>İSOMED</v>
      </c>
      <c r="AB6" s="138"/>
      <c r="AC6" s="137" t="str">
        <f>VERİ!J14</f>
        <v>ZARİF TUR.</v>
      </c>
      <c r="AD6" s="138"/>
    </row>
    <row r="7" spans="1:30" ht="20.100000000000001" customHeight="1" thickBot="1" x14ac:dyDescent="0.25">
      <c r="A7" s="165"/>
      <c r="B7" s="168"/>
      <c r="C7" s="171"/>
      <c r="D7" s="174"/>
      <c r="E7" s="13" t="s">
        <v>9</v>
      </c>
      <c r="F7" s="14" t="s">
        <v>10</v>
      </c>
      <c r="G7" s="15" t="s">
        <v>9</v>
      </c>
      <c r="H7" s="15" t="s">
        <v>10</v>
      </c>
      <c r="I7" s="16" t="s">
        <v>9</v>
      </c>
      <c r="J7" s="16" t="s">
        <v>10</v>
      </c>
      <c r="K7" s="16" t="s">
        <v>9</v>
      </c>
      <c r="L7" s="16" t="s">
        <v>10</v>
      </c>
      <c r="M7" s="65" t="s">
        <v>9</v>
      </c>
      <c r="N7" s="65" t="s">
        <v>10</v>
      </c>
      <c r="O7" s="65" t="s">
        <v>9</v>
      </c>
      <c r="P7" s="65" t="s">
        <v>10</v>
      </c>
      <c r="Q7" s="65" t="s">
        <v>9</v>
      </c>
      <c r="R7" s="65" t="s">
        <v>10</v>
      </c>
      <c r="S7" s="65" t="s">
        <v>9</v>
      </c>
      <c r="T7" s="65" t="s">
        <v>10</v>
      </c>
      <c r="U7" s="65" t="s">
        <v>9</v>
      </c>
      <c r="V7" s="65" t="s">
        <v>10</v>
      </c>
      <c r="W7" s="65" t="s">
        <v>9</v>
      </c>
      <c r="X7" s="65" t="s">
        <v>10</v>
      </c>
      <c r="Y7" s="65" t="s">
        <v>9</v>
      </c>
      <c r="Z7" s="65" t="s">
        <v>10</v>
      </c>
      <c r="AA7" s="65" t="s">
        <v>9</v>
      </c>
      <c r="AB7" s="65" t="s">
        <v>10</v>
      </c>
      <c r="AC7" s="65" t="s">
        <v>9</v>
      </c>
      <c r="AD7" s="65" t="s">
        <v>10</v>
      </c>
    </row>
    <row r="8" spans="1:30" ht="38.450000000000003" customHeight="1" thickBot="1" x14ac:dyDescent="0.25">
      <c r="A8" s="15">
        <v>1</v>
      </c>
      <c r="B8" s="15" t="str">
        <f>VERİ!E2</f>
        <v>Klima montajı (Çöp konteyneri)</v>
      </c>
      <c r="C8" s="16">
        <f>VERİ!F2</f>
        <v>3</v>
      </c>
      <c r="D8" s="15" t="str">
        <f>VERİ!G2</f>
        <v>Adet</v>
      </c>
      <c r="E8" s="26">
        <v>3</v>
      </c>
      <c r="F8" s="25">
        <f>C8*E8</f>
        <v>9</v>
      </c>
      <c r="G8" s="26">
        <v>5</v>
      </c>
      <c r="H8" s="25">
        <f>C8*G8</f>
        <v>15</v>
      </c>
      <c r="I8" s="26">
        <v>6</v>
      </c>
      <c r="J8" s="25">
        <f>C8*I8</f>
        <v>18</v>
      </c>
      <c r="K8" s="26">
        <v>10</v>
      </c>
      <c r="L8" s="64">
        <f>C8*K8</f>
        <v>30</v>
      </c>
      <c r="M8" s="67">
        <v>10</v>
      </c>
      <c r="N8" s="67">
        <f>C8*M8</f>
        <v>30</v>
      </c>
      <c r="O8" s="67">
        <v>20</v>
      </c>
      <c r="P8" s="67">
        <f>C8*O8</f>
        <v>60</v>
      </c>
      <c r="Q8" s="67">
        <v>30</v>
      </c>
      <c r="R8" s="67">
        <f>C8*Q8</f>
        <v>90</v>
      </c>
      <c r="S8" s="67">
        <v>2</v>
      </c>
      <c r="T8" s="67">
        <f>C8*S8</f>
        <v>6</v>
      </c>
      <c r="U8" s="67">
        <v>50</v>
      </c>
      <c r="V8" s="67">
        <f>C8*U8</f>
        <v>150</v>
      </c>
      <c r="W8" s="67">
        <v>60</v>
      </c>
      <c r="X8" s="67">
        <f>C8*W8</f>
        <v>180</v>
      </c>
      <c r="Y8" s="67">
        <v>70</v>
      </c>
      <c r="Z8" s="67">
        <f>C8*Y8</f>
        <v>210</v>
      </c>
      <c r="AA8" s="67">
        <v>80</v>
      </c>
      <c r="AB8" s="67">
        <f>C8*AA8</f>
        <v>240</v>
      </c>
      <c r="AC8" s="67">
        <v>1</v>
      </c>
      <c r="AD8" s="67">
        <f>C8*AC8</f>
        <v>3</v>
      </c>
    </row>
    <row r="9" spans="1:30" ht="27" customHeight="1" thickBot="1" x14ac:dyDescent="0.25">
      <c r="A9" s="17">
        <v>2</v>
      </c>
      <c r="B9" s="15">
        <f>VERİ!E3</f>
        <v>0</v>
      </c>
      <c r="C9" s="16">
        <f>VERİ!F3</f>
        <v>0</v>
      </c>
      <c r="D9" s="15">
        <f>VERİ!G3</f>
        <v>0</v>
      </c>
      <c r="E9" s="26">
        <v>2</v>
      </c>
      <c r="F9" s="25">
        <f t="shared" ref="F9:F17" si="0">C9*E9</f>
        <v>0</v>
      </c>
      <c r="G9" s="26">
        <v>6</v>
      </c>
      <c r="H9" s="25">
        <f t="shared" ref="H9:H17" si="1">C9*G9</f>
        <v>0</v>
      </c>
      <c r="I9" s="26">
        <v>4</v>
      </c>
      <c r="J9" s="25">
        <f t="shared" ref="J9:J17" si="2">C9*I9</f>
        <v>0</v>
      </c>
      <c r="K9" s="26">
        <v>5</v>
      </c>
      <c r="L9" s="64">
        <f t="shared" ref="L9:L17" si="3">C9*K9</f>
        <v>0</v>
      </c>
      <c r="M9" s="67">
        <v>10</v>
      </c>
      <c r="N9" s="67">
        <f t="shared" ref="N9:N17" si="4">C9*M9</f>
        <v>0</v>
      </c>
      <c r="O9" s="67">
        <v>20</v>
      </c>
      <c r="P9" s="67">
        <f t="shared" ref="P9:P17" si="5">C9*O9</f>
        <v>0</v>
      </c>
      <c r="Q9" s="67">
        <v>30</v>
      </c>
      <c r="R9" s="67">
        <f t="shared" ref="R9:R17" si="6">C9*Q9</f>
        <v>0</v>
      </c>
      <c r="S9" s="67">
        <v>40</v>
      </c>
      <c r="T9" s="67">
        <f t="shared" ref="T9:T17" si="7">C9*S9</f>
        <v>0</v>
      </c>
      <c r="U9" s="67">
        <v>50</v>
      </c>
      <c r="V9" s="67">
        <f t="shared" ref="V9:V17" si="8">C9*U9</f>
        <v>0</v>
      </c>
      <c r="W9" s="67">
        <v>60</v>
      </c>
      <c r="X9" s="67">
        <f t="shared" ref="X9:X17" si="9">C9*W9</f>
        <v>0</v>
      </c>
      <c r="Y9" s="67">
        <v>70</v>
      </c>
      <c r="Z9" s="67">
        <f t="shared" ref="Z9:Z17" si="10">C9*Y9</f>
        <v>0</v>
      </c>
      <c r="AA9" s="67">
        <v>80</v>
      </c>
      <c r="AB9" s="67">
        <f t="shared" ref="AB9:AB17" si="11">C9*AA9</f>
        <v>0</v>
      </c>
      <c r="AC9" s="67">
        <v>11</v>
      </c>
      <c r="AD9" s="67">
        <f t="shared" ref="AD9:AD17" si="12">C9*AC9</f>
        <v>0</v>
      </c>
    </row>
    <row r="10" spans="1:30" ht="27" customHeight="1" thickBot="1" x14ac:dyDescent="0.25">
      <c r="A10" s="18">
        <v>3</v>
      </c>
      <c r="B10" s="15">
        <f>VERİ!E4</f>
        <v>0</v>
      </c>
      <c r="C10" s="16">
        <f>VERİ!F4</f>
        <v>0</v>
      </c>
      <c r="D10" s="15">
        <f>VERİ!G4</f>
        <v>0</v>
      </c>
      <c r="E10" s="26">
        <v>30</v>
      </c>
      <c r="F10" s="25">
        <f t="shared" si="0"/>
        <v>0</v>
      </c>
      <c r="G10" s="26">
        <v>7</v>
      </c>
      <c r="H10" s="25">
        <f t="shared" si="1"/>
        <v>0</v>
      </c>
      <c r="I10" s="26">
        <v>8</v>
      </c>
      <c r="J10" s="25">
        <f t="shared" si="2"/>
        <v>0</v>
      </c>
      <c r="K10" s="26">
        <v>4</v>
      </c>
      <c r="L10" s="64">
        <f t="shared" si="3"/>
        <v>0</v>
      </c>
      <c r="M10" s="67">
        <v>10</v>
      </c>
      <c r="N10" s="67">
        <f t="shared" si="4"/>
        <v>0</v>
      </c>
      <c r="O10" s="67">
        <v>20</v>
      </c>
      <c r="P10" s="67">
        <f t="shared" si="5"/>
        <v>0</v>
      </c>
      <c r="Q10" s="67">
        <v>30</v>
      </c>
      <c r="R10" s="67">
        <f t="shared" si="6"/>
        <v>0</v>
      </c>
      <c r="S10" s="67">
        <v>40</v>
      </c>
      <c r="T10" s="67">
        <f t="shared" si="7"/>
        <v>0</v>
      </c>
      <c r="U10" s="67">
        <v>50</v>
      </c>
      <c r="V10" s="67">
        <f t="shared" si="8"/>
        <v>0</v>
      </c>
      <c r="W10" s="67">
        <v>60</v>
      </c>
      <c r="X10" s="67">
        <f t="shared" si="9"/>
        <v>0</v>
      </c>
      <c r="Y10" s="67">
        <v>70</v>
      </c>
      <c r="Z10" s="67">
        <f t="shared" si="10"/>
        <v>0</v>
      </c>
      <c r="AA10" s="67">
        <v>80</v>
      </c>
      <c r="AB10" s="67">
        <f t="shared" si="11"/>
        <v>0</v>
      </c>
      <c r="AC10" s="67">
        <v>12</v>
      </c>
      <c r="AD10" s="67">
        <f t="shared" si="12"/>
        <v>0</v>
      </c>
    </row>
    <row r="11" spans="1:30" ht="27" customHeight="1" thickBot="1" x14ac:dyDescent="0.25">
      <c r="A11" s="15">
        <v>4</v>
      </c>
      <c r="B11" s="15">
        <f>VERİ!E5</f>
        <v>0</v>
      </c>
      <c r="C11" s="16">
        <f>VERİ!F5</f>
        <v>0</v>
      </c>
      <c r="D11" s="15">
        <f>VERİ!G5</f>
        <v>0</v>
      </c>
      <c r="E11" s="26">
        <v>5</v>
      </c>
      <c r="F11" s="25">
        <f t="shared" si="0"/>
        <v>0</v>
      </c>
      <c r="G11" s="26">
        <v>2</v>
      </c>
      <c r="H11" s="25">
        <f t="shared" si="1"/>
        <v>0</v>
      </c>
      <c r="I11" s="26">
        <v>9</v>
      </c>
      <c r="J11" s="25">
        <f t="shared" si="2"/>
        <v>0</v>
      </c>
      <c r="K11" s="26">
        <v>32</v>
      </c>
      <c r="L11" s="64">
        <f t="shared" si="3"/>
        <v>0</v>
      </c>
      <c r="M11" s="67">
        <v>10</v>
      </c>
      <c r="N11" s="67">
        <f t="shared" si="4"/>
        <v>0</v>
      </c>
      <c r="O11" s="67">
        <v>20</v>
      </c>
      <c r="P11" s="67">
        <f t="shared" si="5"/>
        <v>0</v>
      </c>
      <c r="Q11" s="67">
        <v>30</v>
      </c>
      <c r="R11" s="67">
        <f t="shared" si="6"/>
        <v>0</v>
      </c>
      <c r="S11" s="67">
        <v>40</v>
      </c>
      <c r="T11" s="67">
        <f t="shared" si="7"/>
        <v>0</v>
      </c>
      <c r="U11" s="67">
        <v>50</v>
      </c>
      <c r="V11" s="67">
        <f t="shared" si="8"/>
        <v>0</v>
      </c>
      <c r="W11" s="67">
        <v>60</v>
      </c>
      <c r="X11" s="67">
        <f t="shared" si="9"/>
        <v>0</v>
      </c>
      <c r="Y11" s="67">
        <v>70</v>
      </c>
      <c r="Z11" s="67">
        <f t="shared" si="10"/>
        <v>0</v>
      </c>
      <c r="AA11" s="67">
        <v>80</v>
      </c>
      <c r="AB11" s="67">
        <f t="shared" si="11"/>
        <v>0</v>
      </c>
      <c r="AC11" s="67">
        <v>13</v>
      </c>
      <c r="AD11" s="67">
        <f t="shared" si="12"/>
        <v>0</v>
      </c>
    </row>
    <row r="12" spans="1:30" ht="27" customHeight="1" thickBot="1" x14ac:dyDescent="0.25">
      <c r="A12" s="15">
        <v>5</v>
      </c>
      <c r="B12" s="15">
        <f>VERİ!E6</f>
        <v>0</v>
      </c>
      <c r="C12" s="16">
        <f>VERİ!F6</f>
        <v>0</v>
      </c>
      <c r="D12" s="15">
        <f>VERİ!G6</f>
        <v>0</v>
      </c>
      <c r="E12" s="26">
        <v>6</v>
      </c>
      <c r="F12" s="25">
        <f t="shared" si="0"/>
        <v>0</v>
      </c>
      <c r="G12" s="26">
        <v>9</v>
      </c>
      <c r="H12" s="25">
        <f t="shared" si="1"/>
        <v>0</v>
      </c>
      <c r="I12" s="26">
        <v>7</v>
      </c>
      <c r="J12" s="25">
        <f t="shared" si="2"/>
        <v>0</v>
      </c>
      <c r="K12" s="26">
        <v>5</v>
      </c>
      <c r="L12" s="64">
        <f t="shared" si="3"/>
        <v>0</v>
      </c>
      <c r="M12" s="67">
        <v>10</v>
      </c>
      <c r="N12" s="67">
        <f t="shared" si="4"/>
        <v>0</v>
      </c>
      <c r="O12" s="67">
        <v>20</v>
      </c>
      <c r="P12" s="67">
        <f t="shared" si="5"/>
        <v>0</v>
      </c>
      <c r="Q12" s="67">
        <v>30</v>
      </c>
      <c r="R12" s="67">
        <f t="shared" si="6"/>
        <v>0</v>
      </c>
      <c r="S12" s="67">
        <v>40</v>
      </c>
      <c r="T12" s="67">
        <f t="shared" si="7"/>
        <v>0</v>
      </c>
      <c r="U12" s="67">
        <v>50</v>
      </c>
      <c r="V12" s="67">
        <f t="shared" si="8"/>
        <v>0</v>
      </c>
      <c r="W12" s="67">
        <v>60</v>
      </c>
      <c r="X12" s="67">
        <f t="shared" si="9"/>
        <v>0</v>
      </c>
      <c r="Y12" s="67">
        <v>70</v>
      </c>
      <c r="Z12" s="67">
        <f t="shared" si="10"/>
        <v>0</v>
      </c>
      <c r="AA12" s="67">
        <v>80</v>
      </c>
      <c r="AB12" s="67">
        <f t="shared" si="11"/>
        <v>0</v>
      </c>
      <c r="AC12" s="67">
        <v>14</v>
      </c>
      <c r="AD12" s="67">
        <f t="shared" si="12"/>
        <v>0</v>
      </c>
    </row>
    <row r="13" spans="1:30" ht="27" customHeight="1" thickBot="1" x14ac:dyDescent="0.25">
      <c r="A13" s="15">
        <v>6</v>
      </c>
      <c r="B13" s="15">
        <f>VERİ!E7</f>
        <v>0</v>
      </c>
      <c r="C13" s="16">
        <f>VERİ!F7</f>
        <v>0</v>
      </c>
      <c r="D13" s="15">
        <f>VERİ!G7</f>
        <v>0</v>
      </c>
      <c r="E13" s="26">
        <v>7</v>
      </c>
      <c r="F13" s="25">
        <f t="shared" si="0"/>
        <v>0</v>
      </c>
      <c r="G13" s="26">
        <v>8</v>
      </c>
      <c r="H13" s="25">
        <f t="shared" si="1"/>
        <v>0</v>
      </c>
      <c r="I13" s="26">
        <v>5</v>
      </c>
      <c r="J13" s="25">
        <f t="shared" si="2"/>
        <v>0</v>
      </c>
      <c r="K13" s="26">
        <v>6</v>
      </c>
      <c r="L13" s="64">
        <f t="shared" si="3"/>
        <v>0</v>
      </c>
      <c r="M13" s="67">
        <v>10</v>
      </c>
      <c r="N13" s="67">
        <f t="shared" si="4"/>
        <v>0</v>
      </c>
      <c r="O13" s="67">
        <v>20</v>
      </c>
      <c r="P13" s="67">
        <f t="shared" si="5"/>
        <v>0</v>
      </c>
      <c r="Q13" s="67">
        <v>30</v>
      </c>
      <c r="R13" s="67">
        <f t="shared" si="6"/>
        <v>0</v>
      </c>
      <c r="S13" s="67">
        <v>40</v>
      </c>
      <c r="T13" s="67">
        <f t="shared" si="7"/>
        <v>0</v>
      </c>
      <c r="U13" s="67">
        <v>50</v>
      </c>
      <c r="V13" s="67">
        <f t="shared" si="8"/>
        <v>0</v>
      </c>
      <c r="W13" s="67">
        <v>60</v>
      </c>
      <c r="X13" s="67">
        <f t="shared" si="9"/>
        <v>0</v>
      </c>
      <c r="Y13" s="67">
        <v>70</v>
      </c>
      <c r="Z13" s="67">
        <f t="shared" si="10"/>
        <v>0</v>
      </c>
      <c r="AA13" s="67">
        <v>80</v>
      </c>
      <c r="AB13" s="67">
        <f t="shared" si="11"/>
        <v>0</v>
      </c>
      <c r="AC13" s="67">
        <v>15</v>
      </c>
      <c r="AD13" s="67">
        <f t="shared" si="12"/>
        <v>0</v>
      </c>
    </row>
    <row r="14" spans="1:30" ht="27" customHeight="1" thickBot="1" x14ac:dyDescent="0.25">
      <c r="A14" s="15">
        <v>7</v>
      </c>
      <c r="B14" s="15">
        <f>VERİ!E8</f>
        <v>0</v>
      </c>
      <c r="C14" s="16">
        <f>VERİ!F8</f>
        <v>0</v>
      </c>
      <c r="D14" s="15">
        <f>VERİ!G8</f>
        <v>0</v>
      </c>
      <c r="E14" s="26">
        <v>85</v>
      </c>
      <c r="F14" s="25">
        <f t="shared" si="0"/>
        <v>0</v>
      </c>
      <c r="G14" s="26">
        <v>10</v>
      </c>
      <c r="H14" s="25">
        <f t="shared" si="1"/>
        <v>0</v>
      </c>
      <c r="I14" s="26">
        <v>4</v>
      </c>
      <c r="J14" s="25">
        <f t="shared" si="2"/>
        <v>0</v>
      </c>
      <c r="K14" s="26">
        <v>3</v>
      </c>
      <c r="L14" s="64">
        <f t="shared" si="3"/>
        <v>0</v>
      </c>
      <c r="M14" s="67">
        <v>10</v>
      </c>
      <c r="N14" s="67">
        <f t="shared" si="4"/>
        <v>0</v>
      </c>
      <c r="O14" s="67">
        <v>20</v>
      </c>
      <c r="P14" s="67">
        <f t="shared" si="5"/>
        <v>0</v>
      </c>
      <c r="Q14" s="67">
        <v>30</v>
      </c>
      <c r="R14" s="67">
        <f t="shared" si="6"/>
        <v>0</v>
      </c>
      <c r="S14" s="67">
        <v>40</v>
      </c>
      <c r="T14" s="67">
        <f t="shared" si="7"/>
        <v>0</v>
      </c>
      <c r="U14" s="67">
        <v>50</v>
      </c>
      <c r="V14" s="67">
        <f t="shared" si="8"/>
        <v>0</v>
      </c>
      <c r="W14" s="67">
        <v>60</v>
      </c>
      <c r="X14" s="67">
        <f t="shared" si="9"/>
        <v>0</v>
      </c>
      <c r="Y14" s="67">
        <v>70</v>
      </c>
      <c r="Z14" s="67">
        <f t="shared" si="10"/>
        <v>0</v>
      </c>
      <c r="AA14" s="67">
        <v>80</v>
      </c>
      <c r="AB14" s="67">
        <f t="shared" si="11"/>
        <v>0</v>
      </c>
      <c r="AC14" s="67">
        <v>16</v>
      </c>
      <c r="AD14" s="67">
        <f t="shared" si="12"/>
        <v>0</v>
      </c>
    </row>
    <row r="15" spans="1:30" ht="27" customHeight="1" thickBot="1" x14ac:dyDescent="0.25">
      <c r="A15" s="15">
        <v>8</v>
      </c>
      <c r="B15" s="15">
        <f>VERİ!E9</f>
        <v>0</v>
      </c>
      <c r="C15" s="16">
        <f>VERİ!F9</f>
        <v>0</v>
      </c>
      <c r="D15" s="15">
        <f>VERİ!G9</f>
        <v>0</v>
      </c>
      <c r="E15" s="26">
        <v>4</v>
      </c>
      <c r="F15" s="25">
        <f t="shared" si="0"/>
        <v>0</v>
      </c>
      <c r="G15" s="26">
        <v>3</v>
      </c>
      <c r="H15" s="25">
        <f t="shared" si="1"/>
        <v>0</v>
      </c>
      <c r="I15" s="26">
        <v>2</v>
      </c>
      <c r="J15" s="25">
        <f t="shared" si="2"/>
        <v>0</v>
      </c>
      <c r="K15" s="26">
        <v>8</v>
      </c>
      <c r="L15" s="64">
        <f t="shared" si="3"/>
        <v>0</v>
      </c>
      <c r="M15" s="67">
        <v>10</v>
      </c>
      <c r="N15" s="67">
        <f t="shared" si="4"/>
        <v>0</v>
      </c>
      <c r="O15" s="67">
        <v>20</v>
      </c>
      <c r="P15" s="67">
        <f t="shared" si="5"/>
        <v>0</v>
      </c>
      <c r="Q15" s="67">
        <v>30</v>
      </c>
      <c r="R15" s="67">
        <f t="shared" si="6"/>
        <v>0</v>
      </c>
      <c r="S15" s="67">
        <v>2</v>
      </c>
      <c r="T15" s="67">
        <f t="shared" si="7"/>
        <v>0</v>
      </c>
      <c r="U15" s="67">
        <v>50</v>
      </c>
      <c r="V15" s="67">
        <f t="shared" si="8"/>
        <v>0</v>
      </c>
      <c r="W15" s="67">
        <v>60</v>
      </c>
      <c r="X15" s="67">
        <f t="shared" si="9"/>
        <v>0</v>
      </c>
      <c r="Y15" s="67">
        <v>70</v>
      </c>
      <c r="Z15" s="67">
        <f t="shared" si="10"/>
        <v>0</v>
      </c>
      <c r="AA15" s="67">
        <v>80</v>
      </c>
      <c r="AB15" s="67">
        <f t="shared" si="11"/>
        <v>0</v>
      </c>
      <c r="AC15" s="67">
        <v>17</v>
      </c>
      <c r="AD15" s="67">
        <f t="shared" si="12"/>
        <v>0</v>
      </c>
    </row>
    <row r="16" spans="1:30" ht="27" customHeight="1" thickBot="1" x14ac:dyDescent="0.25">
      <c r="A16" s="15">
        <v>9</v>
      </c>
      <c r="B16" s="15">
        <f>VERİ!E10</f>
        <v>0</v>
      </c>
      <c r="C16" s="16">
        <f>VERİ!F10</f>
        <v>0</v>
      </c>
      <c r="D16" s="15">
        <f>VERİ!G10</f>
        <v>0</v>
      </c>
      <c r="E16" s="26">
        <v>10</v>
      </c>
      <c r="F16" s="25">
        <f t="shared" si="0"/>
        <v>0</v>
      </c>
      <c r="G16" s="26">
        <v>9</v>
      </c>
      <c r="H16" s="25">
        <f t="shared" si="1"/>
        <v>0</v>
      </c>
      <c r="I16" s="26">
        <v>7</v>
      </c>
      <c r="J16" s="25">
        <f t="shared" si="2"/>
        <v>0</v>
      </c>
      <c r="K16" s="26">
        <v>5</v>
      </c>
      <c r="L16" s="64">
        <f t="shared" si="3"/>
        <v>0</v>
      </c>
      <c r="M16" s="67">
        <v>10</v>
      </c>
      <c r="N16" s="67">
        <f t="shared" si="4"/>
        <v>0</v>
      </c>
      <c r="O16" s="67">
        <v>20</v>
      </c>
      <c r="P16" s="67">
        <f t="shared" si="5"/>
        <v>0</v>
      </c>
      <c r="Q16" s="67">
        <v>30</v>
      </c>
      <c r="R16" s="67">
        <f t="shared" si="6"/>
        <v>0</v>
      </c>
      <c r="S16" s="67">
        <v>40</v>
      </c>
      <c r="T16" s="67">
        <f t="shared" si="7"/>
        <v>0</v>
      </c>
      <c r="U16" s="67">
        <v>50</v>
      </c>
      <c r="V16" s="67">
        <f t="shared" si="8"/>
        <v>0</v>
      </c>
      <c r="W16" s="67">
        <v>60</v>
      </c>
      <c r="X16" s="67">
        <f t="shared" si="9"/>
        <v>0</v>
      </c>
      <c r="Y16" s="67">
        <v>70</v>
      </c>
      <c r="Z16" s="67">
        <f t="shared" si="10"/>
        <v>0</v>
      </c>
      <c r="AA16" s="67">
        <v>80</v>
      </c>
      <c r="AB16" s="67">
        <f t="shared" si="11"/>
        <v>0</v>
      </c>
      <c r="AC16" s="67">
        <v>1</v>
      </c>
      <c r="AD16" s="67">
        <f t="shared" si="12"/>
        <v>0</v>
      </c>
    </row>
    <row r="17" spans="1:30" ht="27" customHeight="1" thickBot="1" x14ac:dyDescent="0.25">
      <c r="A17" s="15">
        <v>10</v>
      </c>
      <c r="B17" s="15">
        <f>VERİ!E11</f>
        <v>0</v>
      </c>
      <c r="C17" s="16">
        <f>VERİ!F11</f>
        <v>0</v>
      </c>
      <c r="D17" s="15">
        <f>VERİ!G11</f>
        <v>0</v>
      </c>
      <c r="E17" s="26">
        <v>10</v>
      </c>
      <c r="F17" s="25">
        <f t="shared" si="0"/>
        <v>0</v>
      </c>
      <c r="G17" s="26">
        <v>2</v>
      </c>
      <c r="H17" s="25">
        <f t="shared" si="1"/>
        <v>0</v>
      </c>
      <c r="I17" s="26">
        <v>2</v>
      </c>
      <c r="J17" s="25">
        <f t="shared" si="2"/>
        <v>0</v>
      </c>
      <c r="K17" s="26">
        <v>2</v>
      </c>
      <c r="L17" s="64">
        <f t="shared" si="3"/>
        <v>0</v>
      </c>
      <c r="M17" s="67">
        <v>10</v>
      </c>
      <c r="N17" s="67">
        <f t="shared" si="4"/>
        <v>0</v>
      </c>
      <c r="O17" s="67">
        <v>20</v>
      </c>
      <c r="P17" s="67">
        <f t="shared" si="5"/>
        <v>0</v>
      </c>
      <c r="Q17" s="67">
        <v>30</v>
      </c>
      <c r="R17" s="67">
        <f t="shared" si="6"/>
        <v>0</v>
      </c>
      <c r="S17" s="67">
        <v>40</v>
      </c>
      <c r="T17" s="67">
        <f t="shared" si="7"/>
        <v>0</v>
      </c>
      <c r="U17" s="67">
        <v>50</v>
      </c>
      <c r="V17" s="67">
        <f t="shared" si="8"/>
        <v>0</v>
      </c>
      <c r="W17" s="67">
        <v>60</v>
      </c>
      <c r="X17" s="67">
        <f t="shared" si="9"/>
        <v>0</v>
      </c>
      <c r="Y17" s="67">
        <v>70</v>
      </c>
      <c r="Z17" s="67">
        <f t="shared" si="10"/>
        <v>0</v>
      </c>
      <c r="AA17" s="67">
        <v>80</v>
      </c>
      <c r="AB17" s="67">
        <f t="shared" si="11"/>
        <v>0</v>
      </c>
      <c r="AC17" s="67">
        <v>1</v>
      </c>
      <c r="AD17" s="67">
        <f t="shared" si="12"/>
        <v>0</v>
      </c>
    </row>
    <row r="18" spans="1:30" ht="45.75" customHeight="1" thickBot="1" x14ac:dyDescent="0.25">
      <c r="A18" s="20"/>
      <c r="B18" s="20"/>
      <c r="C18" s="8"/>
      <c r="D18" s="8"/>
      <c r="E18" s="19" t="s">
        <v>11</v>
      </c>
      <c r="F18" s="27">
        <f>SUM(F8:F17)</f>
        <v>9</v>
      </c>
      <c r="G18" s="66" t="s">
        <v>11</v>
      </c>
      <c r="H18" s="27">
        <f>SUM(H8:H17)</f>
        <v>15</v>
      </c>
      <c r="I18" s="66" t="s">
        <v>11</v>
      </c>
      <c r="J18" s="27">
        <f>SUM(J8:J17)</f>
        <v>18</v>
      </c>
      <c r="K18" s="66" t="s">
        <v>11</v>
      </c>
      <c r="L18" s="27">
        <f>SUM(L8:L17)</f>
        <v>30</v>
      </c>
      <c r="M18" s="66" t="s">
        <v>11</v>
      </c>
      <c r="N18" s="67">
        <f>SUM(N8:N17)</f>
        <v>30</v>
      </c>
      <c r="O18" s="66" t="s">
        <v>11</v>
      </c>
      <c r="P18" s="67">
        <f>SUM(P8:P17)</f>
        <v>60</v>
      </c>
      <c r="Q18" s="66" t="s">
        <v>11</v>
      </c>
      <c r="R18" s="67">
        <f>SUM(R8:R17)</f>
        <v>90</v>
      </c>
      <c r="S18" s="66" t="s">
        <v>11</v>
      </c>
      <c r="T18" s="67">
        <f>SUM(T8:T17)</f>
        <v>6</v>
      </c>
      <c r="U18" s="66" t="s">
        <v>11</v>
      </c>
      <c r="V18" s="67">
        <f>SUM(V8:V17)</f>
        <v>150</v>
      </c>
      <c r="W18" s="66" t="s">
        <v>11</v>
      </c>
      <c r="X18" s="67">
        <f>SUM(X8:X17)</f>
        <v>180</v>
      </c>
      <c r="Y18" s="66" t="s">
        <v>11</v>
      </c>
      <c r="Z18" s="67">
        <f>SUM(Z8:Z17)</f>
        <v>210</v>
      </c>
      <c r="AA18" s="66" t="s">
        <v>11</v>
      </c>
      <c r="AB18" s="67">
        <f>SUM(AB8:AB17)</f>
        <v>240</v>
      </c>
      <c r="AC18" s="66" t="s">
        <v>11</v>
      </c>
      <c r="AD18" s="67">
        <f>SUM(AD8:AD17)</f>
        <v>3</v>
      </c>
    </row>
    <row r="19" spans="1:30" ht="17.25" customHeight="1" thickBot="1" x14ac:dyDescent="0.25">
      <c r="A19" s="1"/>
      <c r="B19" s="1"/>
      <c r="C19" s="1"/>
      <c r="D19" s="1"/>
      <c r="E19" s="1"/>
      <c r="F19" s="1"/>
      <c r="G19" s="1"/>
      <c r="H19" s="1"/>
      <c r="I19" s="1"/>
      <c r="J19" s="1"/>
      <c r="K19" s="1"/>
      <c r="L19" s="1"/>
    </row>
    <row r="20" spans="1:30" ht="18" customHeight="1" thickBot="1" x14ac:dyDescent="0.25">
      <c r="A20" s="160"/>
      <c r="B20" s="160" t="s">
        <v>7</v>
      </c>
      <c r="C20" s="161"/>
      <c r="D20" s="162"/>
      <c r="E20" s="145" t="s">
        <v>1</v>
      </c>
      <c r="F20" s="146"/>
      <c r="G20" s="146"/>
      <c r="H20" s="146"/>
      <c r="I20" s="146"/>
      <c r="J20" s="146"/>
      <c r="K20" s="146"/>
      <c r="L20" s="147"/>
    </row>
    <row r="21" spans="1:30" ht="15" customHeight="1" thickBot="1" x14ac:dyDescent="0.25">
      <c r="A21" s="148"/>
      <c r="B21" s="148"/>
      <c r="C21" s="150"/>
      <c r="D21" s="149"/>
      <c r="E21" s="148" t="s">
        <v>2</v>
      </c>
      <c r="F21" s="149"/>
      <c r="G21" s="148" t="s">
        <v>3</v>
      </c>
      <c r="H21" s="150"/>
      <c r="I21" s="150"/>
      <c r="J21" s="149"/>
      <c r="K21" s="150" t="s">
        <v>12</v>
      </c>
      <c r="L21" s="149"/>
    </row>
    <row r="22" spans="1:30" ht="12.75" customHeight="1" thickBot="1" x14ac:dyDescent="0.25">
      <c r="A22" s="15">
        <v>1</v>
      </c>
      <c r="B22" s="151" t="str">
        <f>B8</f>
        <v>Klima montajı (Çöp konteyneri)</v>
      </c>
      <c r="C22" s="152"/>
      <c r="D22" s="153"/>
      <c r="E22" s="146" t="str">
        <f>IF(E8=SMALL(E8:AC8,1),$E$6,IF(G8=SMALL(E8:AC8,1),$G$6,IF(I8=SMALL(E8:AC8,1),$I$6,IF(K8=SMALL(E8:AC8,1),$K$6,IF(M8=SMALL(E8:AC8,1),$M$6,IF(O8=SMALL(E8:AC8,1),$O$6,IF(Q8=SMALL(E8:AC8,1),$Q$6,IF(S8=SMALL(E8:AC8,1),$S$6,IF(U8=SMALL(E8:AC8,1),$U$6,IF(W8=SMALL(E8:AC8,1),$W$6,IF(Y8=SMALL(E8:AC8,1),$Y$6,IF(AA8=SMALL(E8:AC8,1),$AA$6,IF(AC8=SMALL(E8:AC8,1),$AC$6)))))))))))))</f>
        <v>ZARİF TUR.</v>
      </c>
      <c r="F22" s="146"/>
      <c r="G22" s="145" t="s">
        <v>25</v>
      </c>
      <c r="H22" s="146"/>
      <c r="I22" s="146"/>
      <c r="J22" s="146"/>
      <c r="K22" s="154">
        <f>IF(E8=SMALL(E8:AC8,1),F8,IF(G8=SMALL(E8:AC8,1),H8,IF(I8=SMALL(E8:AC8,1),J8,IF(K8=SMALL(E8:AC8,1),L8,IF(M8=SMALL(E8:AC8,1),N8,IF(O8=SMALL(E8:AC8,1),P8,IF(Q8=SMALL(E8:AC8,1),R8,IF(S8=SMALL(E8:AC8,1),T8,IF(U8=SMALL(E8:AC8,1),V8,IF(W8=SMALL(E8:AC8,1),X8,IF(Y8=SMALL(E8:AC8,1),Z8,IF(AA8=SMALL(E8:AC8,1),AB8,IF(AC8=SMALL(E8:AC8,1),AD8)))))))))))))</f>
        <v>3</v>
      </c>
      <c r="L22" s="147"/>
    </row>
    <row r="23" spans="1:30" ht="12" customHeight="1" thickBot="1" x14ac:dyDescent="0.25">
      <c r="A23" s="15">
        <v>2</v>
      </c>
      <c r="B23" s="151">
        <f t="shared" ref="B23:B31" si="13">B9</f>
        <v>0</v>
      </c>
      <c r="C23" s="152"/>
      <c r="D23" s="153"/>
      <c r="E23" s="146" t="b">
        <f t="shared" ref="E23:E30" si="14">IF(E9=SMALL(E9:AC9,1),$E$6,IF(G9=SMALL(E9:AC9,1),$G$6,IF(I9=SMALL(E9:AC9,1),$I$6,IF(K9=SMALL(E9:AC9,1),$K$6,IF(M9=SMALL(E9:AC9,1),$M$6,IF(O9=SMALL(E9:AC9,1),$O$6,IF(Q9=SMALL(E9:AC9,1),$Q$6,IF(S9=SMALL(E9:AC9,1),$S$6,IF(U9=SMALL(E9:AC9,1),$U$6,IF(W9=SMALL(E9:AC9,1),$W$6,IF(Y9=SMALL(E9:AC9,1),$Y$6,IF(AA9=SMALL(E9:AC9,1),$AA$6,IF(AC9=SMALL(E9:AC9,1),$AC$6)))))))))))))</f>
        <v>0</v>
      </c>
      <c r="F23" s="146"/>
      <c r="G23" s="145" t="s">
        <v>25</v>
      </c>
      <c r="H23" s="146"/>
      <c r="I23" s="146"/>
      <c r="J23" s="146"/>
      <c r="K23" s="154" t="b">
        <f t="shared" ref="K23:K31" si="15">IF(E9=SMALL(E9:AC9,1),F9,IF(G9=SMALL(E9:AC9,1),H9,IF(I9=SMALL(E9:AC9,1),J9,IF(K9=SMALL(E9:AC9,1),L9,IF(M9=SMALL(E9:AC9,1),N9,IF(O9=SMALL(E9:AC9,1),P9,IF(Q9=SMALL(E9:AC9,1),R9,IF(S9=SMALL(E9:AC9,1),T9,IF(U9=SMALL(E9:AC9,1),V9,IF(W9=SMALL(E9:AC9,1),X9,IF(Y9=SMALL(E9:AC9,1),Z9,IF(AA9=SMALL(E9:AC9,1),AB9,IF(AC9=SMALL(E9:AC9,1),AD9)))))))))))))</f>
        <v>0</v>
      </c>
      <c r="L23" s="147"/>
    </row>
    <row r="24" spans="1:30" ht="12" customHeight="1" thickBot="1" x14ac:dyDescent="0.25">
      <c r="A24" s="15">
        <v>3</v>
      </c>
      <c r="B24" s="151">
        <f t="shared" si="13"/>
        <v>0</v>
      </c>
      <c r="C24" s="152"/>
      <c r="D24" s="153"/>
      <c r="E24" s="146" t="b">
        <f t="shared" si="14"/>
        <v>0</v>
      </c>
      <c r="F24" s="146"/>
      <c r="G24" s="145" t="s">
        <v>25</v>
      </c>
      <c r="H24" s="146"/>
      <c r="I24" s="146"/>
      <c r="J24" s="146"/>
      <c r="K24" s="154" t="b">
        <f t="shared" si="15"/>
        <v>0</v>
      </c>
      <c r="L24" s="147"/>
    </row>
    <row r="25" spans="1:30" ht="12" customHeight="1" thickBot="1" x14ac:dyDescent="0.25">
      <c r="A25" s="15">
        <v>4</v>
      </c>
      <c r="B25" s="151">
        <f t="shared" si="13"/>
        <v>0</v>
      </c>
      <c r="C25" s="152"/>
      <c r="D25" s="153"/>
      <c r="E25" s="146" t="b">
        <f t="shared" si="14"/>
        <v>0</v>
      </c>
      <c r="F25" s="146"/>
      <c r="G25" s="145" t="s">
        <v>25</v>
      </c>
      <c r="H25" s="146"/>
      <c r="I25" s="146"/>
      <c r="J25" s="146"/>
      <c r="K25" s="154" t="b">
        <f t="shared" si="15"/>
        <v>0</v>
      </c>
      <c r="L25" s="147"/>
    </row>
    <row r="26" spans="1:30" ht="12" customHeight="1" thickBot="1" x14ac:dyDescent="0.25">
      <c r="A26" s="15">
        <v>5</v>
      </c>
      <c r="B26" s="151">
        <f t="shared" si="13"/>
        <v>0</v>
      </c>
      <c r="C26" s="152"/>
      <c r="D26" s="153"/>
      <c r="E26" s="146" t="b">
        <f t="shared" si="14"/>
        <v>0</v>
      </c>
      <c r="F26" s="146"/>
      <c r="G26" s="145" t="s">
        <v>25</v>
      </c>
      <c r="H26" s="146"/>
      <c r="I26" s="146"/>
      <c r="J26" s="146"/>
      <c r="K26" s="154" t="b">
        <f t="shared" si="15"/>
        <v>0</v>
      </c>
      <c r="L26" s="147"/>
    </row>
    <row r="27" spans="1:30" ht="12" customHeight="1" thickBot="1" x14ac:dyDescent="0.25">
      <c r="A27" s="15">
        <v>6</v>
      </c>
      <c r="B27" s="151">
        <f t="shared" si="13"/>
        <v>0</v>
      </c>
      <c r="C27" s="152"/>
      <c r="D27" s="153"/>
      <c r="E27" s="146" t="b">
        <f t="shared" si="14"/>
        <v>0</v>
      </c>
      <c r="F27" s="146"/>
      <c r="G27" s="145" t="s">
        <v>25</v>
      </c>
      <c r="H27" s="146"/>
      <c r="I27" s="146"/>
      <c r="J27" s="146"/>
      <c r="K27" s="154" t="b">
        <f t="shared" si="15"/>
        <v>0</v>
      </c>
      <c r="L27" s="147"/>
    </row>
    <row r="28" spans="1:30" ht="12" customHeight="1" thickBot="1" x14ac:dyDescent="0.25">
      <c r="A28" s="15">
        <v>7</v>
      </c>
      <c r="B28" s="151">
        <f t="shared" si="13"/>
        <v>0</v>
      </c>
      <c r="C28" s="152"/>
      <c r="D28" s="153"/>
      <c r="E28" s="146" t="b">
        <f t="shared" si="14"/>
        <v>0</v>
      </c>
      <c r="F28" s="146"/>
      <c r="G28" s="145" t="s">
        <v>25</v>
      </c>
      <c r="H28" s="146"/>
      <c r="I28" s="146"/>
      <c r="J28" s="146"/>
      <c r="K28" s="154" t="b">
        <f t="shared" si="15"/>
        <v>0</v>
      </c>
      <c r="L28" s="147"/>
    </row>
    <row r="29" spans="1:30" ht="12" customHeight="1" thickBot="1" x14ac:dyDescent="0.25">
      <c r="A29" s="15">
        <v>8</v>
      </c>
      <c r="B29" s="151">
        <f t="shared" si="13"/>
        <v>0</v>
      </c>
      <c r="C29" s="152"/>
      <c r="D29" s="153"/>
      <c r="E29" s="146" t="b">
        <f t="shared" si="14"/>
        <v>0</v>
      </c>
      <c r="F29" s="146"/>
      <c r="G29" s="145" t="s">
        <v>25</v>
      </c>
      <c r="H29" s="146"/>
      <c r="I29" s="146"/>
      <c r="J29" s="146"/>
      <c r="K29" s="154" t="b">
        <f t="shared" si="15"/>
        <v>0</v>
      </c>
      <c r="L29" s="147"/>
    </row>
    <row r="30" spans="1:30" ht="12" customHeight="1" thickBot="1" x14ac:dyDescent="0.25">
      <c r="A30" s="15">
        <v>9</v>
      </c>
      <c r="B30" s="151">
        <f t="shared" si="13"/>
        <v>0</v>
      </c>
      <c r="C30" s="152"/>
      <c r="D30" s="153"/>
      <c r="E30" s="146" t="b">
        <f t="shared" si="14"/>
        <v>0</v>
      </c>
      <c r="F30" s="146"/>
      <c r="G30" s="145" t="s">
        <v>25</v>
      </c>
      <c r="H30" s="146"/>
      <c r="I30" s="146"/>
      <c r="J30" s="146"/>
      <c r="K30" s="154" t="b">
        <f t="shared" si="15"/>
        <v>0</v>
      </c>
      <c r="L30" s="147"/>
    </row>
    <row r="31" spans="1:30" ht="12" customHeight="1" thickBot="1" x14ac:dyDescent="0.25">
      <c r="A31" s="15">
        <v>10</v>
      </c>
      <c r="B31" s="151">
        <f t="shared" si="13"/>
        <v>0</v>
      </c>
      <c r="C31" s="152"/>
      <c r="D31" s="153"/>
      <c r="E31" s="146" t="b">
        <f>IF(E17=SMALL(E17:AC17,1),$E$6,IF(G17=SMALL(E17:AC17,1),$G$6,IF(I17=SMALL(E17:AC17,1),$I$6,IF(K17=SMALL(E17:AC17,1),$K$6,IF(M17=SMALL(E17:AC17,1),$M$6,IF(O17=SMALL(E17:AC17,1),$O$6,IF(Q17=SMALL(E17:AC17,1),$Q$6,IF(S17=SMALL(E17:AC17,1),$S$6,IF(U17=SMALL(E17:AC17,1),$U$6,IF(W17=SMALL(E17:AC17,1),$W$6,IF(Y17=SMALL(E17:AC17,1),$Y$6,IF(AA17=SMALL(E17:AC17,1),$AA$6,IF(AC17=SMALL(E17:AC17,1),$AC$6)))))))))))))</f>
        <v>0</v>
      </c>
      <c r="F31" s="146"/>
      <c r="G31" s="145" t="s">
        <v>25</v>
      </c>
      <c r="H31" s="146"/>
      <c r="I31" s="146"/>
      <c r="J31" s="146"/>
      <c r="K31" s="154" t="b">
        <f t="shared" si="15"/>
        <v>0</v>
      </c>
      <c r="L31" s="147"/>
    </row>
    <row r="32" spans="1:30" ht="12" customHeight="1" x14ac:dyDescent="0.2">
      <c r="A32" s="139" t="s">
        <v>55</v>
      </c>
      <c r="B32" s="140"/>
      <c r="C32" s="140"/>
      <c r="D32" s="140"/>
      <c r="E32" s="140"/>
      <c r="F32" s="140"/>
      <c r="G32" s="140"/>
      <c r="H32" s="140"/>
      <c r="I32" s="140"/>
      <c r="J32" s="140"/>
      <c r="K32" s="140"/>
      <c r="L32" s="141"/>
    </row>
    <row r="33" spans="1:12" ht="17.25" customHeight="1" x14ac:dyDescent="0.2">
      <c r="A33" s="139"/>
      <c r="B33" s="140"/>
      <c r="C33" s="140"/>
      <c r="D33" s="140"/>
      <c r="E33" s="140"/>
      <c r="F33" s="140"/>
      <c r="G33" s="140"/>
      <c r="H33" s="140"/>
      <c r="I33" s="140"/>
      <c r="J33" s="140"/>
      <c r="K33" s="140"/>
      <c r="L33" s="141"/>
    </row>
    <row r="34" spans="1:12" ht="12" customHeight="1" x14ac:dyDescent="0.2">
      <c r="A34" s="142" t="s">
        <v>13</v>
      </c>
      <c r="B34" s="143"/>
      <c r="C34" s="143"/>
      <c r="D34" s="143"/>
      <c r="E34" s="143"/>
      <c r="F34" s="143"/>
      <c r="G34" s="143"/>
      <c r="H34" s="143"/>
      <c r="I34" s="143"/>
      <c r="J34" s="143"/>
      <c r="K34" s="143"/>
      <c r="L34" s="144"/>
    </row>
    <row r="35" spans="1:12" ht="12" customHeight="1" x14ac:dyDescent="0.2">
      <c r="A35" s="83" t="s">
        <v>153</v>
      </c>
      <c r="B35" s="84"/>
      <c r="C35" s="175"/>
      <c r="D35" s="143"/>
      <c r="E35" s="143"/>
      <c r="F35" s="2"/>
      <c r="G35" s="175"/>
      <c r="H35" s="143"/>
      <c r="I35" s="2"/>
      <c r="J35" s="176"/>
      <c r="K35" s="176"/>
      <c r="L35" s="5"/>
    </row>
    <row r="36" spans="1:12" ht="12" customHeight="1" x14ac:dyDescent="0.2">
      <c r="A36" s="83" t="s">
        <v>154</v>
      </c>
      <c r="B36" s="84"/>
      <c r="C36" s="175"/>
      <c r="D36" s="143"/>
      <c r="E36" s="143"/>
      <c r="F36" s="2"/>
      <c r="G36" s="175"/>
      <c r="H36" s="143"/>
      <c r="I36" s="2"/>
      <c r="J36" s="176"/>
      <c r="K36" s="176"/>
      <c r="L36" s="5"/>
    </row>
    <row r="37" spans="1:12" ht="12" customHeight="1" x14ac:dyDescent="0.2">
      <c r="A37" s="76"/>
      <c r="B37" s="77"/>
      <c r="C37" s="78"/>
      <c r="D37" s="75"/>
      <c r="E37" s="75"/>
      <c r="F37" s="2"/>
      <c r="G37" s="78"/>
      <c r="H37" s="75"/>
      <c r="I37" s="2"/>
      <c r="J37" s="77"/>
      <c r="K37" s="77"/>
      <c r="L37" s="5"/>
    </row>
    <row r="38" spans="1:12" ht="12" customHeight="1" x14ac:dyDescent="0.2">
      <c r="A38" s="76"/>
      <c r="B38" s="77"/>
      <c r="C38" s="78"/>
      <c r="D38" s="75"/>
      <c r="E38" s="75"/>
      <c r="F38" s="2"/>
      <c r="G38" s="78"/>
      <c r="H38" s="75"/>
      <c r="I38" s="2"/>
      <c r="J38" s="77"/>
      <c r="K38" s="77"/>
      <c r="L38" s="5"/>
    </row>
    <row r="39" spans="1:12" x14ac:dyDescent="0.2">
      <c r="A39" s="4"/>
      <c r="B39" s="2"/>
      <c r="C39" s="2"/>
      <c r="D39" s="2"/>
      <c r="E39" s="2"/>
      <c r="F39" s="2"/>
      <c r="G39" s="2"/>
      <c r="H39" s="2"/>
      <c r="I39" s="2"/>
      <c r="J39" s="2"/>
      <c r="K39" s="2"/>
      <c r="L39" s="5"/>
    </row>
    <row r="40" spans="1:12" x14ac:dyDescent="0.2">
      <c r="A40" s="21" t="s">
        <v>4</v>
      </c>
      <c r="B40" s="9"/>
      <c r="C40" s="9"/>
      <c r="D40" s="9"/>
      <c r="E40" s="9"/>
      <c r="F40" s="9"/>
      <c r="G40" s="9"/>
      <c r="H40" s="9"/>
      <c r="I40" s="2"/>
      <c r="J40" s="2"/>
      <c r="K40" s="2"/>
      <c r="L40" s="5"/>
    </row>
    <row r="41" spans="1:12" ht="13.5" thickBot="1" x14ac:dyDescent="0.25">
      <c r="A41" s="6" t="s">
        <v>5</v>
      </c>
      <c r="B41" s="7"/>
      <c r="C41" s="7"/>
      <c r="D41" s="7"/>
      <c r="E41" s="7"/>
      <c r="F41" s="7"/>
      <c r="G41" s="7"/>
      <c r="H41" s="7"/>
      <c r="I41" s="7"/>
      <c r="J41" s="136" t="s">
        <v>146</v>
      </c>
      <c r="K41" s="136"/>
      <c r="L41" s="8"/>
    </row>
    <row r="42" spans="1:12" x14ac:dyDescent="0.2">
      <c r="A42" s="3"/>
      <c r="B42" s="1"/>
      <c r="C42" s="1"/>
      <c r="D42" s="1"/>
      <c r="E42" s="1"/>
      <c r="F42" s="1"/>
      <c r="G42" s="1"/>
      <c r="H42" s="1"/>
      <c r="I42" s="1"/>
      <c r="J42" s="1"/>
      <c r="K42" s="1"/>
      <c r="L42" s="1"/>
    </row>
  </sheetData>
  <mergeCells count="76">
    <mergeCell ref="C36:E36"/>
    <mergeCell ref="G36:H36"/>
    <mergeCell ref="C35:E35"/>
    <mergeCell ref="G29:J29"/>
    <mergeCell ref="G30:J30"/>
    <mergeCell ref="G31:J31"/>
    <mergeCell ref="J36:K36"/>
    <mergeCell ref="K28:L28"/>
    <mergeCell ref="G35:H35"/>
    <mergeCell ref="J35:K35"/>
    <mergeCell ref="K30:L30"/>
    <mergeCell ref="K31:L31"/>
    <mergeCell ref="E26:F26"/>
    <mergeCell ref="E27:F27"/>
    <mergeCell ref="K29:L29"/>
    <mergeCell ref="B24:D24"/>
    <mergeCell ref="B25:D25"/>
    <mergeCell ref="B26:D26"/>
    <mergeCell ref="B27:D27"/>
    <mergeCell ref="K24:L24"/>
    <mergeCell ref="K25:L25"/>
    <mergeCell ref="K26:L26"/>
    <mergeCell ref="K27:L27"/>
    <mergeCell ref="G24:J24"/>
    <mergeCell ref="G25:J25"/>
    <mergeCell ref="G26:J26"/>
    <mergeCell ref="G27:J27"/>
    <mergeCell ref="G28:J28"/>
    <mergeCell ref="E23:F23"/>
    <mergeCell ref="G23:J23"/>
    <mergeCell ref="K23:L23"/>
    <mergeCell ref="E24:F24"/>
    <mergeCell ref="E25:F25"/>
    <mergeCell ref="B28:D28"/>
    <mergeCell ref="B29:D29"/>
    <mergeCell ref="B30:D30"/>
    <mergeCell ref="B31:D31"/>
    <mergeCell ref="E28:F28"/>
    <mergeCell ref="E29:F29"/>
    <mergeCell ref="E30:F30"/>
    <mergeCell ref="E31:F31"/>
    <mergeCell ref="A2:D2"/>
    <mergeCell ref="A3:D3"/>
    <mergeCell ref="A4:D4"/>
    <mergeCell ref="A20:A21"/>
    <mergeCell ref="B20:D21"/>
    <mergeCell ref="A5:A7"/>
    <mergeCell ref="B5:B7"/>
    <mergeCell ref="C5:C7"/>
    <mergeCell ref="D5:D7"/>
    <mergeCell ref="E6:F6"/>
    <mergeCell ref="G6:H6"/>
    <mergeCell ref="I6:J6"/>
    <mergeCell ref="E5:L5"/>
    <mergeCell ref="AC6:AD6"/>
    <mergeCell ref="K6:L6"/>
    <mergeCell ref="M6:N6"/>
    <mergeCell ref="O6:P6"/>
    <mergeCell ref="Q6:R6"/>
    <mergeCell ref="S6:T6"/>
    <mergeCell ref="J41:K41"/>
    <mergeCell ref="U6:V6"/>
    <mergeCell ref="W6:X6"/>
    <mergeCell ref="Y6:Z6"/>
    <mergeCell ref="AA6:AB6"/>
    <mergeCell ref="A32:L33"/>
    <mergeCell ref="A34:L34"/>
    <mergeCell ref="E20:L20"/>
    <mergeCell ref="E21:F21"/>
    <mergeCell ref="G21:J21"/>
    <mergeCell ref="K21:L21"/>
    <mergeCell ref="B22:D22"/>
    <mergeCell ref="E22:F22"/>
    <mergeCell ref="G22:J22"/>
    <mergeCell ref="K22:L22"/>
    <mergeCell ref="B23:D23"/>
  </mergeCells>
  <conditionalFormatting sqref="E8:AD17">
    <cfRule type="expression" dxfId="0" priority="2">
      <formula>E8=SMALL($E8:$AD8,1)</formula>
    </cfRule>
  </conditionalFormatting>
  <pageMargins left="0.78740157480314965" right="0.78740157480314965" top="0.78740157480314965" bottom="0.78740157480314965" header="0.19685039370078741" footer="0.19685039370078741"/>
  <pageSetup paperSize="9" scale="63" orientation="landscape" r:id="rId1"/>
  <headerFooter>
    <oddHeader>&amp;L&amp;G&amp;C&amp;"-,Kalın"&amp;14ONDOKUZ MAYIS ÜNİVERSİTESİ
&amp;12PİYASA FİYAT ARAŞTIRMASI TUTANAĞI</oddHeader>
    <oddFooter>&amp;L&amp;"Calibri Italic,İtalik"&amp;9&amp;K000000PP4.1.FR.0007, R1, Kasım 2019 &amp;R&amp;"Calibri Italic,İtalik"&amp;9&amp;K000000Sayfa &amp;P /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2:Q38"/>
  <sheetViews>
    <sheetView zoomScaleNormal="100" workbookViewId="0">
      <selection activeCell="I13" sqref="I13:O14"/>
    </sheetView>
  </sheetViews>
  <sheetFormatPr defaultRowHeight="12.75" x14ac:dyDescent="0.2"/>
  <cols>
    <col min="3" max="3" width="11.5703125" customWidth="1"/>
    <col min="4" max="4" width="10.140625" bestFit="1" customWidth="1"/>
    <col min="8" max="8" width="16.7109375" customWidth="1"/>
    <col min="12" max="12" width="6.85546875" customWidth="1"/>
    <col min="13" max="13" width="5.85546875" customWidth="1"/>
    <col min="14" max="14" width="6.28515625" customWidth="1"/>
    <col min="15" max="15" width="1.7109375" hidden="1" customWidth="1"/>
  </cols>
  <sheetData>
    <row r="2" spans="1:17" ht="14.25" customHeight="1" x14ac:dyDescent="0.2">
      <c r="B2" s="188" t="s">
        <v>31</v>
      </c>
      <c r="C2" s="188"/>
      <c r="D2" s="188"/>
      <c r="E2" s="188"/>
      <c r="F2" s="188"/>
      <c r="G2" s="188"/>
      <c r="H2" s="188"/>
      <c r="I2" s="188"/>
      <c r="J2" s="188"/>
      <c r="K2" s="188"/>
      <c r="L2" s="188"/>
      <c r="M2" s="188"/>
      <c r="N2" s="188"/>
      <c r="O2" s="188"/>
      <c r="P2" s="188"/>
      <c r="Q2" s="188"/>
    </row>
    <row r="3" spans="1:17" ht="14.25" customHeight="1" x14ac:dyDescent="0.2">
      <c r="B3" s="189" t="s">
        <v>33</v>
      </c>
      <c r="C3" s="189"/>
      <c r="D3" s="189"/>
      <c r="E3" s="189"/>
      <c r="F3" s="189"/>
      <c r="G3" s="189"/>
      <c r="H3" s="189"/>
      <c r="I3" s="189"/>
      <c r="J3" s="189"/>
      <c r="K3" s="189"/>
      <c r="L3" s="189"/>
      <c r="M3" s="189"/>
      <c r="N3" s="189"/>
      <c r="O3" s="189"/>
      <c r="P3" s="189"/>
      <c r="Q3" s="189"/>
    </row>
    <row r="4" spans="1:17" ht="14.25" customHeight="1" x14ac:dyDescent="0.2">
      <c r="B4" s="187" t="s">
        <v>32</v>
      </c>
      <c r="C4" s="187"/>
      <c r="D4" s="187"/>
      <c r="E4" s="187"/>
      <c r="F4" s="187"/>
      <c r="G4" s="187"/>
      <c r="H4" s="187"/>
      <c r="I4" s="187"/>
      <c r="J4" s="187"/>
      <c r="K4" s="187"/>
      <c r="L4" s="187"/>
      <c r="M4" s="187"/>
      <c r="N4" s="187"/>
      <c r="O4" s="187"/>
      <c r="P4" s="187"/>
      <c r="Q4" s="187"/>
    </row>
    <row r="7" spans="1:17" ht="15" x14ac:dyDescent="0.2">
      <c r="A7" s="28" t="s">
        <v>26</v>
      </c>
      <c r="C7" s="36" t="s">
        <v>44</v>
      </c>
      <c r="D7" s="22" t="str">
        <f>VERİ!A3</f>
        <v>PEDODONTİ</v>
      </c>
    </row>
    <row r="8" spans="1:17" ht="15" x14ac:dyDescent="0.2">
      <c r="A8" s="28" t="s">
        <v>27</v>
      </c>
      <c r="C8" s="36" t="s">
        <v>44</v>
      </c>
      <c r="D8" s="22" t="str">
        <f>VERİ!A18</f>
        <v>:5(BEŞ) kalem malzeme</v>
      </c>
    </row>
    <row r="9" spans="1:17" ht="15" x14ac:dyDescent="0.2">
      <c r="A9" s="28" t="s">
        <v>45</v>
      </c>
      <c r="C9" s="29"/>
      <c r="D9" s="22" t="e">
        <f>#REF!</f>
        <v>#REF!</v>
      </c>
    </row>
    <row r="10" spans="1:17" ht="15" x14ac:dyDescent="0.2">
      <c r="A10" s="28" t="s">
        <v>46</v>
      </c>
      <c r="C10" s="29"/>
      <c r="D10" s="37">
        <v>43671</v>
      </c>
    </row>
    <row r="13" spans="1:17" ht="30" customHeight="1" x14ac:dyDescent="0.2">
      <c r="A13" s="185" t="s">
        <v>16</v>
      </c>
      <c r="B13" s="186" t="s">
        <v>34</v>
      </c>
      <c r="C13" s="186"/>
      <c r="D13" s="186"/>
      <c r="E13" s="182" t="s">
        <v>28</v>
      </c>
      <c r="F13" s="182"/>
      <c r="G13" s="182"/>
      <c r="H13" s="183" t="s">
        <v>131</v>
      </c>
      <c r="I13" s="181" t="s">
        <v>132</v>
      </c>
      <c r="J13" s="181"/>
      <c r="K13" s="181"/>
      <c r="L13" s="181"/>
      <c r="M13" s="181"/>
      <c r="N13" s="181"/>
      <c r="O13" s="181"/>
    </row>
    <row r="14" spans="1:17" ht="30" x14ac:dyDescent="0.2">
      <c r="A14" s="185"/>
      <c r="B14" s="186"/>
      <c r="C14" s="186"/>
      <c r="D14" s="186"/>
      <c r="E14" s="30" t="s">
        <v>15</v>
      </c>
      <c r="F14" s="30" t="s">
        <v>29</v>
      </c>
      <c r="G14" s="30" t="s">
        <v>30</v>
      </c>
      <c r="H14" s="184"/>
      <c r="I14" s="181"/>
      <c r="J14" s="181"/>
      <c r="K14" s="181"/>
      <c r="L14" s="181"/>
      <c r="M14" s="181"/>
      <c r="N14" s="181"/>
      <c r="O14" s="181"/>
    </row>
    <row r="15" spans="1:17" x14ac:dyDescent="0.2">
      <c r="A15" s="32" t="s">
        <v>35</v>
      </c>
      <c r="B15" s="178" t="str">
        <f>VERİ!J2</f>
        <v>AZ DENTAL</v>
      </c>
      <c r="C15" s="178"/>
      <c r="D15" s="178"/>
      <c r="E15" s="31"/>
      <c r="F15" s="35"/>
      <c r="G15" s="31">
        <f>E15*F15</f>
        <v>0</v>
      </c>
      <c r="H15" s="31"/>
      <c r="I15" s="178"/>
      <c r="J15" s="178"/>
      <c r="K15" s="178"/>
      <c r="L15" s="178"/>
      <c r="M15" s="178"/>
      <c r="N15" s="178"/>
      <c r="O15" s="178"/>
    </row>
    <row r="16" spans="1:17" x14ac:dyDescent="0.2">
      <c r="A16" s="32" t="s">
        <v>36</v>
      </c>
      <c r="B16" s="178" t="str">
        <f>VERİ!J3</f>
        <v>VEFA DİŞ</v>
      </c>
      <c r="C16" s="178"/>
      <c r="D16" s="178"/>
      <c r="E16" s="31"/>
      <c r="F16" s="35"/>
      <c r="G16" s="31">
        <f t="shared" ref="G16:G22" si="0">E16*F16</f>
        <v>0</v>
      </c>
      <c r="H16" s="31"/>
      <c r="I16" s="178"/>
      <c r="J16" s="178"/>
      <c r="K16" s="178"/>
      <c r="L16" s="178"/>
      <c r="M16" s="178"/>
      <c r="N16" s="178"/>
      <c r="O16" s="178"/>
    </row>
    <row r="17" spans="1:15" x14ac:dyDescent="0.2">
      <c r="A17" s="32" t="s">
        <v>37</v>
      </c>
      <c r="B17" s="178" t="str">
        <f>VERİ!J4</f>
        <v>GÜLSA</v>
      </c>
      <c r="C17" s="178"/>
      <c r="D17" s="178"/>
      <c r="E17" s="31"/>
      <c r="F17" s="35"/>
      <c r="G17" s="31">
        <f t="shared" si="0"/>
        <v>0</v>
      </c>
      <c r="H17" s="31"/>
      <c r="I17" s="178"/>
      <c r="J17" s="178"/>
      <c r="K17" s="178"/>
      <c r="L17" s="178"/>
      <c r="M17" s="178"/>
      <c r="N17" s="178"/>
      <c r="O17" s="178"/>
    </row>
    <row r="18" spans="1:15" x14ac:dyDescent="0.2">
      <c r="A18" s="32" t="s">
        <v>38</v>
      </c>
      <c r="B18" s="178" t="str">
        <f>VERİ!J5</f>
        <v>SUR-MED</v>
      </c>
      <c r="C18" s="178"/>
      <c r="D18" s="178"/>
      <c r="E18" s="31"/>
      <c r="F18" s="35"/>
      <c r="G18" s="31">
        <f t="shared" si="0"/>
        <v>0</v>
      </c>
      <c r="H18" s="31"/>
      <c r="I18" s="178"/>
      <c r="J18" s="178"/>
      <c r="K18" s="178"/>
      <c r="L18" s="178"/>
      <c r="M18" s="178"/>
      <c r="N18" s="178"/>
      <c r="O18" s="178"/>
    </row>
    <row r="19" spans="1:15" x14ac:dyDescent="0.2">
      <c r="A19" s="32" t="s">
        <v>39</v>
      </c>
      <c r="B19" s="178" t="str">
        <f>VERİ!J6</f>
        <v>GÜNEY DİŞ</v>
      </c>
      <c r="C19" s="178"/>
      <c r="D19" s="178"/>
      <c r="E19" s="31"/>
      <c r="F19" s="35"/>
      <c r="G19" s="31">
        <f t="shared" si="0"/>
        <v>0</v>
      </c>
      <c r="H19" s="31"/>
      <c r="I19" s="178"/>
      <c r="J19" s="178"/>
      <c r="K19" s="178"/>
      <c r="L19" s="178"/>
      <c r="M19" s="178"/>
      <c r="N19" s="178"/>
      <c r="O19" s="178"/>
    </row>
    <row r="20" spans="1:15" x14ac:dyDescent="0.2">
      <c r="A20" s="32" t="s">
        <v>40</v>
      </c>
      <c r="B20" s="178" t="str">
        <f>VERİ!J8</f>
        <v>MEDİKAL GALERİ</v>
      </c>
      <c r="C20" s="178"/>
      <c r="D20" s="178"/>
      <c r="E20" s="31"/>
      <c r="F20" s="35"/>
      <c r="G20" s="31">
        <f t="shared" si="0"/>
        <v>0</v>
      </c>
      <c r="H20" s="31"/>
      <c r="I20" s="178"/>
      <c r="J20" s="178"/>
      <c r="K20" s="178"/>
      <c r="L20" s="178"/>
      <c r="M20" s="178"/>
      <c r="N20" s="178"/>
      <c r="O20" s="178"/>
    </row>
    <row r="21" spans="1:15" x14ac:dyDescent="0.2">
      <c r="A21" s="32" t="s">
        <v>41</v>
      </c>
      <c r="B21" s="178" t="str">
        <f>VERİ!J9</f>
        <v>ATAKUM DİŞ</v>
      </c>
      <c r="C21" s="178"/>
      <c r="D21" s="178"/>
      <c r="E21" s="31"/>
      <c r="F21" s="35"/>
      <c r="G21" s="31">
        <f t="shared" si="0"/>
        <v>0</v>
      </c>
      <c r="H21" s="31"/>
      <c r="I21" s="178"/>
      <c r="J21" s="178"/>
      <c r="K21" s="178"/>
      <c r="L21" s="178"/>
      <c r="M21" s="178"/>
      <c r="N21" s="178"/>
      <c r="O21" s="178"/>
    </row>
    <row r="22" spans="1:15" x14ac:dyDescent="0.2">
      <c r="A22" s="32" t="s">
        <v>42</v>
      </c>
      <c r="B22" s="178" t="str">
        <f>VERİ!J10</f>
        <v>ZAFER</v>
      </c>
      <c r="C22" s="178"/>
      <c r="D22" s="178"/>
      <c r="E22" s="31"/>
      <c r="F22" s="35"/>
      <c r="G22" s="31">
        <f t="shared" si="0"/>
        <v>0</v>
      </c>
      <c r="H22" s="31"/>
      <c r="I22" s="178"/>
      <c r="J22" s="178"/>
      <c r="K22" s="178"/>
      <c r="L22" s="178"/>
      <c r="M22" s="178"/>
      <c r="N22" s="178"/>
      <c r="O22" s="178"/>
    </row>
    <row r="23" spans="1:15" x14ac:dyDescent="0.2">
      <c r="A23" s="68"/>
      <c r="B23" s="69"/>
      <c r="C23" s="69"/>
      <c r="D23" s="69"/>
      <c r="E23" s="70"/>
      <c r="F23" s="71"/>
      <c r="G23" s="70"/>
      <c r="H23" s="70"/>
      <c r="I23" s="69"/>
      <c r="J23" s="69"/>
      <c r="K23" s="69"/>
      <c r="L23" s="69"/>
      <c r="M23" s="69"/>
      <c r="N23" s="69"/>
      <c r="O23" s="69"/>
    </row>
    <row r="24" spans="1:15" x14ac:dyDescent="0.2">
      <c r="A24" s="68"/>
      <c r="B24" s="69"/>
      <c r="C24" s="69"/>
      <c r="D24" s="69"/>
      <c r="E24" s="70"/>
      <c r="F24" s="71"/>
      <c r="G24" s="70"/>
      <c r="H24" s="70"/>
      <c r="I24" s="69"/>
      <c r="J24" s="69"/>
      <c r="K24" s="69"/>
      <c r="L24" s="69"/>
      <c r="M24" s="69"/>
      <c r="N24" s="69"/>
      <c r="O24" s="69"/>
    </row>
    <row r="25" spans="1:15" x14ac:dyDescent="0.2">
      <c r="A25" s="68"/>
      <c r="B25" s="73" t="s">
        <v>141</v>
      </c>
      <c r="C25" s="69"/>
      <c r="D25" s="69"/>
      <c r="E25" s="70"/>
      <c r="F25" s="74" t="s">
        <v>143</v>
      </c>
      <c r="G25" s="70"/>
      <c r="H25" s="70"/>
      <c r="I25" s="180" t="s">
        <v>145</v>
      </c>
      <c r="J25" s="180"/>
      <c r="K25" s="180"/>
      <c r="L25" s="69"/>
      <c r="M25" s="69"/>
      <c r="N25" s="69"/>
      <c r="O25" s="69"/>
    </row>
    <row r="26" spans="1:15" x14ac:dyDescent="0.2">
      <c r="A26" s="68"/>
      <c r="B26" s="73" t="s">
        <v>142</v>
      </c>
      <c r="C26" s="69"/>
      <c r="D26" s="69"/>
      <c r="E26" s="70"/>
      <c r="F26" s="74" t="s">
        <v>144</v>
      </c>
      <c r="G26" s="70"/>
      <c r="H26" s="70"/>
      <c r="I26" s="179" t="s">
        <v>144</v>
      </c>
      <c r="J26" s="179"/>
      <c r="K26" s="179"/>
      <c r="L26" s="69"/>
      <c r="M26" s="69"/>
      <c r="N26" s="69"/>
      <c r="O26" s="69"/>
    </row>
    <row r="27" spans="1:15" x14ac:dyDescent="0.2">
      <c r="A27" s="68"/>
      <c r="B27" s="69"/>
      <c r="C27" s="69"/>
      <c r="D27" s="69"/>
      <c r="E27" s="70"/>
      <c r="F27" s="71"/>
      <c r="G27" s="70"/>
      <c r="H27" s="70"/>
      <c r="I27" s="69"/>
      <c r="J27" s="69"/>
      <c r="K27" s="69"/>
      <c r="L27" s="69"/>
      <c r="M27" s="69"/>
      <c r="N27" s="69"/>
      <c r="O27" s="69"/>
    </row>
    <row r="28" spans="1:15" x14ac:dyDescent="0.2">
      <c r="A28" s="68"/>
      <c r="B28" s="69"/>
      <c r="C28" s="69"/>
      <c r="D28" s="69"/>
      <c r="E28" s="70"/>
      <c r="F28" s="71"/>
      <c r="G28" s="70"/>
      <c r="H28" s="70"/>
      <c r="I28" s="69"/>
      <c r="J28" s="69"/>
      <c r="K28" s="69"/>
      <c r="L28" s="69"/>
      <c r="M28" s="69"/>
      <c r="N28" s="69"/>
      <c r="O28" s="69"/>
    </row>
    <row r="31" spans="1:15" ht="12.75" customHeight="1" x14ac:dyDescent="0.2">
      <c r="A31" s="177" t="s">
        <v>134</v>
      </c>
      <c r="B31" s="177"/>
      <c r="C31" s="177"/>
      <c r="D31" s="177"/>
      <c r="E31" s="177"/>
      <c r="F31" s="177"/>
      <c r="G31" s="177"/>
      <c r="H31" s="177"/>
      <c r="I31" s="177"/>
      <c r="J31" s="177"/>
      <c r="K31" s="177"/>
      <c r="L31" s="177"/>
      <c r="M31" s="177"/>
      <c r="N31" s="72"/>
      <c r="O31" s="72"/>
    </row>
    <row r="32" spans="1:15" x14ac:dyDescent="0.2">
      <c r="A32" s="177"/>
      <c r="B32" s="177"/>
      <c r="C32" s="177"/>
      <c r="D32" s="177"/>
      <c r="E32" s="177"/>
      <c r="F32" s="177"/>
      <c r="G32" s="177"/>
      <c r="H32" s="177"/>
      <c r="I32" s="177"/>
      <c r="J32" s="177"/>
      <c r="K32" s="177"/>
      <c r="L32" s="177"/>
      <c r="M32" s="177"/>
      <c r="N32" s="72"/>
      <c r="O32" s="72"/>
    </row>
    <row r="33" spans="1:15" x14ac:dyDescent="0.2">
      <c r="A33" s="177" t="s">
        <v>135</v>
      </c>
      <c r="B33" s="177"/>
      <c r="C33" s="177"/>
      <c r="D33" s="177"/>
      <c r="E33" s="177"/>
      <c r="F33" s="177"/>
      <c r="G33" s="177"/>
      <c r="H33" s="177"/>
      <c r="I33" s="177"/>
      <c r="J33" s="177"/>
      <c r="K33" s="177"/>
      <c r="L33" s="177"/>
      <c r="M33" s="177"/>
      <c r="N33" s="72"/>
      <c r="O33" s="72"/>
    </row>
    <row r="34" spans="1:15" ht="17.25" customHeight="1" x14ac:dyDescent="0.2">
      <c r="A34" s="177"/>
      <c r="B34" s="177"/>
      <c r="C34" s="177"/>
      <c r="D34" s="177"/>
      <c r="E34" s="177"/>
      <c r="F34" s="177"/>
      <c r="G34" s="177"/>
      <c r="H34" s="177"/>
      <c r="I34" s="177"/>
      <c r="J34" s="177"/>
      <c r="K34" s="177"/>
      <c r="L34" s="177"/>
      <c r="M34" s="177"/>
      <c r="N34" s="72"/>
      <c r="O34" s="72"/>
    </row>
    <row r="35" spans="1:15" x14ac:dyDescent="0.2">
      <c r="A35" s="177" t="s">
        <v>136</v>
      </c>
      <c r="B35" s="177"/>
      <c r="C35" s="177"/>
      <c r="D35" s="177"/>
      <c r="E35" s="177"/>
      <c r="F35" s="177"/>
      <c r="G35" s="177"/>
      <c r="H35" s="177"/>
      <c r="I35" s="177"/>
      <c r="J35" s="177"/>
      <c r="K35" s="177"/>
      <c r="L35" s="177"/>
      <c r="M35" s="177"/>
    </row>
    <row r="36" spans="1:15" ht="5.25" customHeight="1" x14ac:dyDescent="0.2">
      <c r="A36" s="177"/>
      <c r="B36" s="177"/>
      <c r="C36" s="177"/>
      <c r="D36" s="177"/>
      <c r="E36" s="177"/>
      <c r="F36" s="177"/>
      <c r="G36" s="177"/>
      <c r="H36" s="177"/>
      <c r="I36" s="177"/>
      <c r="J36" s="177"/>
      <c r="K36" s="177"/>
      <c r="L36" s="177"/>
      <c r="M36" s="177"/>
    </row>
    <row r="37" spans="1:15" x14ac:dyDescent="0.2">
      <c r="A37" s="33"/>
      <c r="B37" s="33"/>
      <c r="C37" s="33"/>
      <c r="D37" s="33"/>
      <c r="E37" s="33"/>
      <c r="F37" s="33"/>
      <c r="G37" s="33"/>
      <c r="H37" s="33"/>
      <c r="I37" s="33"/>
      <c r="J37" s="33"/>
      <c r="K37" s="33"/>
      <c r="L37" s="33"/>
      <c r="M37" s="33"/>
      <c r="N37" s="33"/>
      <c r="O37" s="33"/>
    </row>
    <row r="38" spans="1:15" x14ac:dyDescent="0.2">
      <c r="A38" s="34" t="s">
        <v>133</v>
      </c>
    </row>
  </sheetData>
  <mergeCells count="29">
    <mergeCell ref="A13:A14"/>
    <mergeCell ref="B13:D14"/>
    <mergeCell ref="B4:Q4"/>
    <mergeCell ref="B2:Q2"/>
    <mergeCell ref="B3:Q3"/>
    <mergeCell ref="B17:D17"/>
    <mergeCell ref="B18:D18"/>
    <mergeCell ref="B19:D19"/>
    <mergeCell ref="I17:O17"/>
    <mergeCell ref="I18:O18"/>
    <mergeCell ref="I19:O19"/>
    <mergeCell ref="I15:O15"/>
    <mergeCell ref="I16:O16"/>
    <mergeCell ref="I13:O14"/>
    <mergeCell ref="B15:D15"/>
    <mergeCell ref="B16:D16"/>
    <mergeCell ref="E13:G13"/>
    <mergeCell ref="H13:H14"/>
    <mergeCell ref="A33:M34"/>
    <mergeCell ref="A35:M36"/>
    <mergeCell ref="I20:O20"/>
    <mergeCell ref="I21:O21"/>
    <mergeCell ref="I22:O22"/>
    <mergeCell ref="B20:D20"/>
    <mergeCell ref="B21:D21"/>
    <mergeCell ref="B22:D22"/>
    <mergeCell ref="A31:M32"/>
    <mergeCell ref="I26:K26"/>
    <mergeCell ref="I25:K25"/>
  </mergeCells>
  <pageMargins left="0.7" right="0.7" top="0.75" bottom="0.75" header="0.3" footer="0.3"/>
  <pageSetup paperSize="9" scale="91" orientation="landscape"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6</vt:i4>
      </vt:variant>
      <vt:variant>
        <vt:lpstr>Adlandırılmış Aralıklar</vt:lpstr>
      </vt:variant>
      <vt:variant>
        <vt:i4>5</vt:i4>
      </vt:variant>
    </vt:vector>
  </HeadingPairs>
  <TitlesOfParts>
    <vt:vector size="11" baseType="lpstr">
      <vt:lpstr>VERİ</vt:lpstr>
      <vt:lpstr>TEKLİF</vt:lpstr>
      <vt:lpstr>Malz.Lis.</vt:lpstr>
      <vt:lpstr>İDARİ ŞART.-DİĞER HUSUSLAR</vt:lpstr>
      <vt:lpstr>MUKAYESE</vt:lpstr>
      <vt:lpstr>TEK.ŞART.RAPORU</vt:lpstr>
      <vt:lpstr>'İDARİ ŞART.-DİĞER HUSUSLAR'!Yazdırma_Alanı</vt:lpstr>
      <vt:lpstr>MUKAYESE!Yazdırma_Alanı</vt:lpstr>
      <vt:lpstr>TEK.ŞART.RAPORU!Yazdırma_Alanı</vt:lpstr>
      <vt:lpstr>TEKLİF!Yazdırma_Alanı</vt:lpstr>
      <vt:lpstr>Malz.Lis.!Yazdırma_Başlıkları</vt:lpstr>
    </vt:vector>
  </TitlesOfParts>
  <Company>VESTEL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VESTEL</dc:creator>
  <cp:lastModifiedBy>SENA</cp:lastModifiedBy>
  <cp:lastPrinted>2025-03-11T10:28:35Z</cp:lastPrinted>
  <dcterms:created xsi:type="dcterms:W3CDTF">2008-10-09T05:48:59Z</dcterms:created>
  <dcterms:modified xsi:type="dcterms:W3CDTF">2025-03-11T10:36:10Z</dcterms:modified>
</cp:coreProperties>
</file>