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NAME" sheetId="9" r:id="rId3"/>
  </sheets>
  <externalReferences>
    <externalReference r:id="rId4"/>
    <externalReference r:id="rId5"/>
    <externalReference r:id="rId6"/>
  </externalReferences>
  <definedNames>
    <definedName name="DENE">'[1]tahakkuk müzekkeresi_1'!#REF!</definedName>
    <definedName name="tek.şart.">'[2]tahakkuk müzekkeresi_1'!#REF!</definedName>
    <definedName name="XXXX">'[3]tahakkuk müzekkeresi_1'!#REF!</definedName>
    <definedName name="_xlnm.Print_Area" localSheetId="2">'İDARİ ŞARTNAME'!$A$1:$J$16</definedName>
  </definedNames>
  <calcPr calcId="145621"/>
</workbook>
</file>

<file path=xl/calcChain.xml><?xml version="1.0" encoding="utf-8"?>
<calcChain xmlns="http://schemas.openxmlformats.org/spreadsheetml/2006/main">
  <c r="A18" i="5" l="1"/>
  <c r="B14" i="7"/>
  <c r="C9" i="7" l="1"/>
  <c r="C8" i="7" s="1"/>
  <c r="E24" i="7" l="1"/>
  <c r="F24" i="7"/>
  <c r="F23" i="7"/>
  <c r="E23" i="7"/>
  <c r="B24" i="7"/>
  <c r="B23" i="7"/>
</calcChain>
</file>

<file path=xl/sharedStrings.xml><?xml version="1.0" encoding="utf-8"?>
<sst xmlns="http://schemas.openxmlformats.org/spreadsheetml/2006/main" count="111" uniqueCount="104">
  <si>
    <t>Malzeme/Hizmetin Adı</t>
  </si>
  <si>
    <t>Miktarı</t>
  </si>
  <si>
    <t>SIRA NO</t>
  </si>
  <si>
    <t>FİRMALAR</t>
  </si>
  <si>
    <t>AZ DENTAL</t>
  </si>
  <si>
    <t>VEFA DİŞ</t>
  </si>
  <si>
    <t>GÜLSA</t>
  </si>
  <si>
    <t>SUR-MED</t>
  </si>
  <si>
    <t>DEMİRCAN</t>
  </si>
  <si>
    <t>MEDİKAL GALERİ</t>
  </si>
  <si>
    <t>1.</t>
  </si>
  <si>
    <t>2.</t>
  </si>
  <si>
    <t>3.</t>
  </si>
  <si>
    <t>4.</t>
  </si>
  <si>
    <t>5.</t>
  </si>
  <si>
    <t>6.</t>
  </si>
  <si>
    <t>7.</t>
  </si>
  <si>
    <t>8.</t>
  </si>
  <si>
    <t>ONDOKUZ MAYIS ÜNİVERSİTESİ</t>
  </si>
  <si>
    <t>DİŞ HEKİMLİĞİ FAKÜLTESİ</t>
  </si>
  <si>
    <t>AĞIZ VE DİŞ SAĞLIĞI EĞİTİM VE ARAŞTIRMA HASTANESİ</t>
  </si>
  <si>
    <t>TEKLİF İSTEME YAZISI</t>
  </si>
  <si>
    <t>TEKLİF NO:</t>
  </si>
  <si>
    <t>İLGİLİ FİRMALARA</t>
  </si>
  <si>
    <t>Malzemenin Cinsi</t>
  </si>
  <si>
    <t>Miktar</t>
  </si>
  <si>
    <t>Teslim Süresi</t>
  </si>
  <si>
    <t>Marka Model Menşei</t>
  </si>
  <si>
    <t>KDV Hariç Birim Fiyatı</t>
  </si>
  <si>
    <t>Alıma İlişkin belgelere Üniversitemiz web sayfasından (www.omu.edu.tr) “hızlı erişim/ihale duyuruları/ doğrudan teminler” linkinden ulaşabilirsiniz</t>
  </si>
  <si>
    <t>Ek : İdari Şartname</t>
  </si>
  <si>
    <t xml:space="preserve">       Teknik Şartname</t>
  </si>
  <si>
    <t>PP4.1.FR.0012, R0, Mayıs 2019</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</si>
  <si>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</si>
  <si>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</si>
  <si>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</si>
  <si>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</si>
  <si>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</si>
  <si>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</si>
  <si>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</si>
  <si>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</si>
  <si>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</si>
  <si>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</si>
  <si>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</si>
  <si>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İDARİ ŞARTNAME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</si>
  <si>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</si>
  <si>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</si>
  <si>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</si>
  <si>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</si>
  <si>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</si>
  <si>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</si>
  <si>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Teklif edilen malzemeler İdarece verilecek yazılı siparişe binayen en geç 15(onbeş) gün içerisinde idarenin deposuna teslim edilecektir.Teslimatın gecikmesi durumunda 15( onbeş ) günün bitmesine müteakip geçen her gün için kesilecek fatura bedelinin %0,005(Bindebeşi) oranında ceza uygulanacaktır.Ceza bedeli fatura bedelinden tahsil edilecektir.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</si>
  <si>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</si>
  <si>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</si>
  <si>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</si>
  <si>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</si>
  <si>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</si>
  <si>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</si>
  <si>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</si>
  <si>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</si>
  <si>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</si>
  <si>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r>
      <t>KDV hariç birim fiyat(Adet,Kg,Test,M</t>
    </r>
    <r>
      <rPr>
        <vertAlign val="superscript"/>
        <sz val="11"/>
        <rFont val="Calibri"/>
        <family val="2"/>
        <charset val="162"/>
        <scheme val="minor"/>
      </rPr>
      <t>2</t>
    </r>
    <r>
      <rPr>
        <sz val="11"/>
        <rFont val="Calibri"/>
        <family val="2"/>
        <charset val="162"/>
        <scheme val="minor"/>
      </rPr>
      <t xml:space="preserve"> vs.) teklif edilecek ve Teklif Mektuplarında malzemelerin KDV oranı ile KDV ‘nin hariç  olduğu belirtilecektir.</t>
    </r>
  </si>
  <si>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</si>
  <si>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</si>
  <si>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</si>
  <si>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</si>
  <si>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</si>
  <si>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</si>
  <si>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</si>
  <si>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</si>
  <si>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</si>
  <si>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</si>
  <si>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</si>
  <si>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</si>
  <si>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</si>
  <si>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</si>
  <si>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</si>
  <si>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</si>
  <si>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</si>
  <si>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</si>
  <si>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</si>
  <si>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</si>
  <si>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</si>
  <si>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</si>
  <si>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</si>
  <si>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</si>
  <si>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</si>
  <si>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</si>
  <si>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</si>
  <si>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</si>
  <si>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</si>
  <si>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</si>
  <si>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</si>
  <si>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</si>
  <si>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</si>
  <si>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</si>
  <si>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</si>
  <si>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</si>
  <si>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Lokal anestezik DS</t>
  </si>
  <si>
    <t>Lokal anestezik DS FORTE</t>
  </si>
  <si>
    <t>Kutu</t>
  </si>
  <si>
    <t>Nihat ÇALOĞLU</t>
  </si>
  <si>
    <t>Dön.Ser.Ger.Gör.</t>
  </si>
  <si>
    <t>İdari şartname ve teknik şartnamede istenilen özellikleri sağlayacak malzemenin temini tarafınızca mümkün ise aşağıdaki hususlara dikkat edilerek KDV Hariç teklifinizi,  21/08/2019 günü, mesai saati bitimine kadar Ondokuz Mayıs Üniversitesi Diş Hekimliği Fakültesi satınalma birimi Kurupelit-Atakum/SAMSUN adresine, mdemir@omu.edu.tr mail adresine veya 0362 457 69 29 nolu faksa ulaşacak şekilde göndermenizi rica ederim.</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</si>
</sst>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charset val="162"/>
    </font>
    <font>
      <sz val="10"/>
      <name val="Arial"/>
      <family val="2"/>
      <charset val="162"/>
    </font>
    <font>
      <b/>
      <sz val="10"/>
      <name val="Arial"/>
      <family val="2"/>
      <charset val="162"/>
    </font>
    <font>
      <b/>
      <sz val="10"/>
      <name val="Trebuchet MS"/>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i/>
      <sz val="11"/>
      <name val="Calibri"/>
      <family val="2"/>
      <charset val="162"/>
      <scheme val="minor"/>
    </font>
    <font>
      <sz val="11"/>
      <name val="Calibri"/>
      <family val="2"/>
      <charset val="162"/>
      <scheme val="minor"/>
    </font>
    <font>
      <vertAlign val="superscript"/>
      <sz val="11"/>
      <name val="Calibri"/>
      <family val="2"/>
      <charset val="162"/>
      <scheme val="minor"/>
    </font>
  </fonts>
  <fills count="8">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s>
  <borders count="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0" fillId="0" borderId="0" applyFill="0" applyBorder="0" applyAlignment="0" applyProtection="0"/>
  </cellStyleXfs>
  <cellXfs count="63">
    <xf numFmtId="0" fontId="0" fillId="0" borderId="0" xfId="0"/>
    <xf numFmtId="0" fontId="1" fillId="0" borderId="0" xfId="0" applyFont="1"/>
    <xf numFmtId="0" fontId="1" fillId="0" borderId="0" xfId="0" applyFont="1" applyAlignment="1">
      <alignment horizontal="right"/>
    </xf>
    <xf numFmtId="0" fontId="0" fillId="0" borderId="3" xfId="0" applyBorder="1"/>
    <xf numFmtId="14" fontId="0" fillId="0" borderId="0" xfId="0" applyNumberFormat="1"/>
    <xf numFmtId="0" fontId="3" fillId="0" borderId="2" xfId="0" applyFont="1" applyBorder="1" applyAlignment="1">
      <alignment vertical="center" wrapText="1"/>
    </xf>
    <xf numFmtId="0" fontId="0" fillId="0" borderId="2" xfId="0" applyBorder="1"/>
    <xf numFmtId="0" fontId="4" fillId="0" borderId="0" xfId="0" applyFont="1"/>
    <xf numFmtId="0" fontId="5" fillId="0" borderId="0" xfId="0" applyFont="1"/>
    <xf numFmtId="0" fontId="6" fillId="0" borderId="0" xfId="0" applyFont="1"/>
    <xf numFmtId="0" fontId="9" fillId="0" borderId="0" xfId="0" applyFont="1" applyAlignment="1">
      <alignment horizontal="left" wrapText="1"/>
    </xf>
    <xf numFmtId="0" fontId="1" fillId="0" borderId="0" xfId="0" applyFont="1" applyAlignment="1">
      <alignment vertical="center"/>
    </xf>
    <xf numFmtId="3" fontId="9" fillId="0" borderId="0" xfId="0" applyNumberFormat="1" applyFont="1" applyAlignment="1"/>
    <xf numFmtId="0" fontId="7" fillId="6" borderId="0" xfId="0" applyFont="1" applyFill="1" applyAlignment="1" applyProtection="1">
      <alignment horizontal="center"/>
      <protection locked="0"/>
    </xf>
    <xf numFmtId="0" fontId="0" fillId="0" borderId="0" xfId="0" applyProtection="1">
      <protection locked="0"/>
    </xf>
    <xf numFmtId="0" fontId="2" fillId="2" borderId="4" xfId="0" applyFont="1" applyFill="1" applyBorder="1" applyAlignment="1" applyProtection="1">
      <alignment horizontal="center" wrapText="1"/>
      <protection locked="0"/>
    </xf>
    <xf numFmtId="0" fontId="2" fillId="2" borderId="4" xfId="0" applyFont="1" applyFill="1" applyBorder="1" applyProtection="1">
      <protection locked="0"/>
    </xf>
    <xf numFmtId="0" fontId="2" fillId="0" borderId="0" xfId="0" applyFont="1" applyAlignment="1" applyProtection="1">
      <alignment horizontal="center"/>
      <protection locked="0"/>
    </xf>
    <xf numFmtId="0" fontId="2" fillId="5" borderId="4" xfId="0" applyFont="1" applyFill="1" applyBorder="1" applyAlignment="1" applyProtection="1">
      <alignment wrapText="1"/>
      <protection locked="0"/>
    </xf>
    <xf numFmtId="0" fontId="2" fillId="5" borderId="4" xfId="0" applyFont="1" applyFill="1" applyBorder="1" applyProtection="1">
      <protection locked="0"/>
    </xf>
    <xf numFmtId="0" fontId="1" fillId="0" borderId="0" xfId="0" applyFont="1" applyProtection="1">
      <protection locked="0"/>
    </xf>
    <xf numFmtId="0" fontId="2" fillId="3" borderId="4" xfId="0" applyFont="1" applyFill="1" applyBorder="1" applyAlignment="1" applyProtection="1">
      <alignment horizontal="center"/>
      <protection locked="0"/>
    </xf>
    <xf numFmtId="0" fontId="0" fillId="3" borderId="4" xfId="0" applyFill="1" applyBorder="1" applyProtection="1">
      <protection locked="0"/>
    </xf>
    <xf numFmtId="0" fontId="0" fillId="4" borderId="4" xfId="0" applyFill="1" applyBorder="1" applyProtection="1">
      <protection locked="0"/>
    </xf>
    <xf numFmtId="0" fontId="2" fillId="5" borderId="4" xfId="0" applyFont="1" applyFill="1" applyBorder="1" applyAlignment="1" applyProtection="1">
      <alignment horizontal="center"/>
      <protection locked="0"/>
    </xf>
    <xf numFmtId="0" fontId="0" fillId="5" borderId="4" xfId="0" applyFill="1" applyBorder="1" applyProtection="1">
      <protection locked="0"/>
    </xf>
    <xf numFmtId="0" fontId="1" fillId="7" borderId="0" xfId="0" applyFont="1" applyFill="1" applyProtection="1">
      <protection locked="0"/>
    </xf>
    <xf numFmtId="0" fontId="1" fillId="3" borderId="4" xfId="0" applyFont="1" applyFill="1" applyBorder="1" applyProtection="1">
      <protection locked="0"/>
    </xf>
    <xf numFmtId="0" fontId="1" fillId="4" borderId="4" xfId="0" applyFont="1" applyFill="1" applyBorder="1" applyProtection="1">
      <protection locked="0"/>
    </xf>
    <xf numFmtId="0" fontId="6"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6" fillId="0" borderId="0" xfId="0" applyFont="1" applyProtection="1"/>
    <xf numFmtId="0" fontId="0" fillId="0" borderId="0" xfId="0" applyBorder="1"/>
    <xf numFmtId="0" fontId="0" fillId="0" borderId="1" xfId="0" applyBorder="1"/>
    <xf numFmtId="0" fontId="0" fillId="0" borderId="0" xfId="0" applyBorder="1" applyAlignment="1">
      <alignment horizontal="left"/>
    </xf>
    <xf numFmtId="0" fontId="0" fillId="0" borderId="0" xfId="0" applyBorder="1" applyAlignment="1">
      <alignment horizontal="center"/>
    </xf>
    <xf numFmtId="0" fontId="3" fillId="0" borderId="0" xfId="0" applyFont="1" applyBorder="1" applyAlignment="1">
      <alignment horizontal="center" vertical="center" wrapText="1"/>
    </xf>
    <xf numFmtId="0" fontId="2" fillId="4" borderId="4" xfId="0" applyFont="1" applyFill="1" applyBorder="1" applyAlignment="1" applyProtection="1">
      <alignment horizontal="center"/>
      <protection locked="0"/>
    </xf>
    <xf numFmtId="0" fontId="1" fillId="0" borderId="0" xfId="0" applyFont="1" applyAlignment="1">
      <alignment horizontal="left" wrapText="1"/>
    </xf>
    <xf numFmtId="0" fontId="0" fillId="0" borderId="0" xfId="0" applyBorder="1" applyAlignment="1">
      <alignment horizontal="center"/>
    </xf>
    <xf numFmtId="0" fontId="0" fillId="0" borderId="0" xfId="0" applyAlignment="1">
      <alignment horizontal="center"/>
    </xf>
    <xf numFmtId="0" fontId="3" fillId="0" borderId="0" xfId="0" applyFont="1" applyBorder="1" applyAlignment="1">
      <alignment horizontal="center" vertical="center" wrapText="1"/>
    </xf>
    <xf numFmtId="0" fontId="0" fillId="0" borderId="0" xfId="0" applyBorder="1" applyAlignment="1">
      <alignment horizontal="left"/>
    </xf>
    <xf numFmtId="0" fontId="0" fillId="0" borderId="2" xfId="0" applyBorder="1" applyAlignment="1">
      <alignment horizontal="left"/>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alignment horizontal="center"/>
    </xf>
    <xf numFmtId="0" fontId="0" fillId="0" borderId="1" xfId="0" applyBorder="1" applyAlignment="1">
      <alignment horizontal="center"/>
    </xf>
    <xf numFmtId="0" fontId="1" fillId="0" borderId="0" xfId="0" applyFont="1" applyAlignment="1">
      <alignment horizontal="center" vertical="center"/>
    </xf>
    <xf numFmtId="0" fontId="1" fillId="0" borderId="0" xfId="0" applyFont="1" applyAlignment="1">
      <alignment horizontal="center"/>
    </xf>
    <xf numFmtId="0" fontId="11" fillId="0" borderId="0" xfId="0" applyFont="1" applyAlignment="1">
      <alignment horizontal="left" vertical="center" wrapText="1"/>
    </xf>
    <xf numFmtId="0" fontId="8" fillId="0" borderId="0" xfId="0" applyFont="1" applyAlignment="1">
      <alignment horizontal="center" vertical="center"/>
    </xf>
    <xf numFmtId="0" fontId="12" fillId="0" borderId="0" xfId="0" applyFont="1" applyAlignment="1">
      <alignment horizontal="justify" vertical="center" wrapText="1"/>
    </xf>
    <xf numFmtId="0" fontId="11" fillId="0" borderId="0" xfId="0" applyFont="1" applyAlignment="1">
      <alignment horizontal="justify" vertical="center" wrapText="1"/>
    </xf>
    <xf numFmtId="0" fontId="11" fillId="0" borderId="0" xfId="0" applyFont="1"/>
    <xf numFmtId="0" fontId="12" fillId="0" borderId="0" xfId="0" applyFont="1"/>
  </cellXfs>
  <cellStyles count="3">
    <cellStyle name="GENEL"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57150</xdr:rowOff>
    </xdr:from>
    <xdr:to>
      <xdr:col>1</xdr:col>
      <xdr:colOff>714375</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114300" y="57150"/>
          <a:ext cx="600075"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A2" sqref="A2"/>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7.140625" style="14" customWidth="1"/>
    <col min="11" max="11" width="6.140625" style="14" hidden="1" customWidth="1"/>
    <col min="12" max="12" width="0" style="14" hidden="1" customWidth="1"/>
    <col min="13" max="15" width="8.85546875" style="14"/>
    <col min="16" max="16" width="14.85546875" style="14" hidden="1" customWidth="1"/>
    <col min="17" max="16384" width="8.85546875" style="14"/>
  </cols>
  <sheetData>
    <row r="1" spans="1:16" ht="27" customHeight="1" x14ac:dyDescent="0.25">
      <c r="A1" s="13" t="s">
        <v>40</v>
      </c>
      <c r="C1" s="15" t="s">
        <v>2</v>
      </c>
      <c r="D1" s="16" t="s">
        <v>0</v>
      </c>
      <c r="E1" s="41" t="s">
        <v>1</v>
      </c>
      <c r="F1" s="41"/>
      <c r="G1" s="17"/>
      <c r="H1" s="18" t="s">
        <v>2</v>
      </c>
      <c r="I1" s="19" t="s">
        <v>3</v>
      </c>
    </row>
    <row r="2" spans="1:16" x14ac:dyDescent="0.2">
      <c r="A2" s="31" t="s">
        <v>36</v>
      </c>
      <c r="C2" s="21">
        <v>1</v>
      </c>
      <c r="D2" s="22" t="s">
        <v>98</v>
      </c>
      <c r="E2" s="23">
        <v>1000</v>
      </c>
      <c r="F2" s="23" t="s">
        <v>100</v>
      </c>
      <c r="H2" s="24">
        <v>1</v>
      </c>
      <c r="I2" s="25" t="s">
        <v>4</v>
      </c>
      <c r="K2" s="29" t="s">
        <v>66</v>
      </c>
      <c r="L2" s="14" t="s">
        <v>77</v>
      </c>
      <c r="P2" s="14" t="s">
        <v>94</v>
      </c>
    </row>
    <row r="3" spans="1:16" x14ac:dyDescent="0.2">
      <c r="A3" s="26" t="s">
        <v>73</v>
      </c>
      <c r="B3" s="20"/>
      <c r="C3" s="21">
        <v>2</v>
      </c>
      <c r="D3" s="22" t="s">
        <v>99</v>
      </c>
      <c r="E3" s="23">
        <v>1500</v>
      </c>
      <c r="F3" s="23" t="s">
        <v>100</v>
      </c>
      <c r="H3" s="24">
        <v>2</v>
      </c>
      <c r="I3" s="25" t="s">
        <v>5</v>
      </c>
      <c r="K3" s="29" t="s">
        <v>67</v>
      </c>
      <c r="L3" s="14" t="s">
        <v>78</v>
      </c>
      <c r="P3" s="14" t="s">
        <v>95</v>
      </c>
    </row>
    <row r="4" spans="1:16" ht="15.75" customHeight="1" x14ac:dyDescent="0.2">
      <c r="A4" s="32" t="s">
        <v>37</v>
      </c>
      <c r="C4" s="21">
        <v>3</v>
      </c>
      <c r="D4" s="22"/>
      <c r="E4" s="23"/>
      <c r="F4" s="23"/>
      <c r="H4" s="24">
        <v>3</v>
      </c>
      <c r="I4" s="25" t="s">
        <v>6</v>
      </c>
      <c r="K4" s="29" t="s">
        <v>68</v>
      </c>
      <c r="L4" s="14" t="s">
        <v>79</v>
      </c>
      <c r="P4" s="14" t="s">
        <v>38</v>
      </c>
    </row>
    <row r="5" spans="1:16" x14ac:dyDescent="0.2">
      <c r="A5" s="26" t="s">
        <v>78</v>
      </c>
      <c r="C5" s="21">
        <v>4</v>
      </c>
      <c r="D5" s="22"/>
      <c r="E5" s="23"/>
      <c r="F5" s="23"/>
      <c r="H5" s="24">
        <v>4</v>
      </c>
      <c r="I5" s="25" t="s">
        <v>7</v>
      </c>
      <c r="K5" s="29" t="s">
        <v>69</v>
      </c>
      <c r="L5" s="14" t="s">
        <v>80</v>
      </c>
      <c r="P5" s="14" t="s">
        <v>96</v>
      </c>
    </row>
    <row r="6" spans="1:16" x14ac:dyDescent="0.2">
      <c r="A6" s="31" t="s">
        <v>41</v>
      </c>
      <c r="C6" s="21">
        <v>5</v>
      </c>
      <c r="D6" s="22"/>
      <c r="E6" s="23"/>
      <c r="F6" s="23"/>
      <c r="H6" s="24">
        <v>5</v>
      </c>
      <c r="I6" s="25" t="s">
        <v>8</v>
      </c>
      <c r="K6" s="29" t="s">
        <v>70</v>
      </c>
      <c r="L6" s="14" t="s">
        <v>81</v>
      </c>
      <c r="P6" s="14" t="s">
        <v>97</v>
      </c>
    </row>
    <row r="7" spans="1:16" x14ac:dyDescent="0.2">
      <c r="A7" s="26" t="s">
        <v>43</v>
      </c>
      <c r="C7" s="21">
        <v>6</v>
      </c>
      <c r="D7" s="27"/>
      <c r="E7" s="23"/>
      <c r="F7" s="28"/>
      <c r="H7" s="24">
        <v>6</v>
      </c>
      <c r="I7" s="25" t="s">
        <v>8</v>
      </c>
      <c r="K7" s="29" t="s">
        <v>71</v>
      </c>
      <c r="L7" s="14" t="s">
        <v>82</v>
      </c>
    </row>
    <row r="8" spans="1:16" x14ac:dyDescent="0.2">
      <c r="A8" s="31" t="s">
        <v>42</v>
      </c>
      <c r="C8" s="21">
        <v>7</v>
      </c>
      <c r="D8" s="22"/>
      <c r="E8" s="23"/>
      <c r="F8" s="23"/>
      <c r="H8" s="24">
        <v>7</v>
      </c>
      <c r="I8" s="25" t="s">
        <v>9</v>
      </c>
      <c r="K8" s="29" t="s">
        <v>72</v>
      </c>
      <c r="L8" s="14" t="s">
        <v>83</v>
      </c>
    </row>
    <row r="9" spans="1:16" x14ac:dyDescent="0.2">
      <c r="A9" s="26" t="s">
        <v>38</v>
      </c>
      <c r="C9" s="21">
        <v>8</v>
      </c>
      <c r="D9" s="22"/>
      <c r="E9" s="23"/>
      <c r="F9" s="23"/>
      <c r="H9" s="24">
        <v>8</v>
      </c>
      <c r="I9" s="25"/>
      <c r="K9" s="29" t="s">
        <v>73</v>
      </c>
      <c r="L9" s="14" t="s">
        <v>84</v>
      </c>
    </row>
    <row r="10" spans="1:16" x14ac:dyDescent="0.2">
      <c r="A10" s="31" t="s">
        <v>39</v>
      </c>
      <c r="C10" s="21">
        <v>9</v>
      </c>
      <c r="D10" s="22"/>
      <c r="E10" s="23"/>
      <c r="F10" s="23"/>
      <c r="H10" s="24">
        <v>9</v>
      </c>
      <c r="I10" s="25"/>
      <c r="K10" s="29" t="s">
        <v>74</v>
      </c>
      <c r="L10" s="14" t="s">
        <v>85</v>
      </c>
    </row>
    <row r="11" spans="1:16" x14ac:dyDescent="0.2">
      <c r="C11" s="21">
        <v>10</v>
      </c>
      <c r="D11" s="22"/>
      <c r="E11" s="23"/>
      <c r="F11" s="23"/>
      <c r="H11" s="24">
        <v>10</v>
      </c>
      <c r="I11" s="25"/>
      <c r="K11" s="29" t="s">
        <v>75</v>
      </c>
      <c r="L11" s="14" t="s">
        <v>86</v>
      </c>
    </row>
    <row r="12" spans="1:16" x14ac:dyDescent="0.2">
      <c r="C12" s="21">
        <v>11</v>
      </c>
      <c r="D12" s="22"/>
      <c r="E12" s="23"/>
      <c r="F12" s="23"/>
      <c r="H12" s="24">
        <v>11</v>
      </c>
      <c r="I12" s="25"/>
      <c r="K12" s="29" t="s">
        <v>76</v>
      </c>
      <c r="L12" s="14" t="s">
        <v>87</v>
      </c>
    </row>
    <row r="13" spans="1:16" x14ac:dyDescent="0.2">
      <c r="C13" s="21">
        <v>12</v>
      </c>
      <c r="D13" s="22"/>
      <c r="E13" s="23"/>
      <c r="F13" s="23"/>
      <c r="H13" s="24">
        <v>12</v>
      </c>
      <c r="I13" s="25"/>
      <c r="K13" s="29" t="s">
        <v>64</v>
      </c>
      <c r="L13" s="14" t="s">
        <v>88</v>
      </c>
    </row>
    <row r="14" spans="1:16" x14ac:dyDescent="0.2">
      <c r="C14" s="21">
        <v>13</v>
      </c>
      <c r="D14" s="22"/>
      <c r="E14" s="23"/>
      <c r="F14" s="23"/>
      <c r="H14" s="24">
        <v>13</v>
      </c>
      <c r="I14" s="25"/>
      <c r="K14" s="29" t="s">
        <v>65</v>
      </c>
      <c r="L14" s="14" t="s">
        <v>89</v>
      </c>
    </row>
    <row r="15" spans="1:16" x14ac:dyDescent="0.2">
      <c r="C15" s="21">
        <v>14</v>
      </c>
      <c r="D15" s="22"/>
      <c r="E15" s="23"/>
      <c r="F15" s="23"/>
      <c r="H15" s="24"/>
      <c r="I15" s="25"/>
      <c r="L15" s="14" t="s">
        <v>90</v>
      </c>
    </row>
    <row r="16" spans="1:16" x14ac:dyDescent="0.2">
      <c r="C16" s="21">
        <v>15</v>
      </c>
      <c r="D16" s="22"/>
      <c r="E16" s="23"/>
      <c r="F16" s="23"/>
      <c r="H16" s="24"/>
      <c r="I16" s="25"/>
      <c r="L16" s="14" t="s">
        <v>91</v>
      </c>
    </row>
    <row r="17" spans="1:12" x14ac:dyDescent="0.2">
      <c r="A17" s="35" t="s">
        <v>35</v>
      </c>
      <c r="C17" s="21">
        <v>16</v>
      </c>
      <c r="D17" s="22"/>
      <c r="E17" s="23"/>
      <c r="F17" s="23"/>
      <c r="H17" s="24"/>
      <c r="I17" s="25"/>
      <c r="L17" s="14" t="s">
        <v>92</v>
      </c>
    </row>
    <row r="18" spans="1:12" x14ac:dyDescent="0.2">
      <c r="A18" s="35" t="str">
        <f>CONCATENATE(A17,A5,A6,A7)</f>
        <v>:2(İKİ) kalem malzeme</v>
      </c>
      <c r="C18" s="21">
        <v>17</v>
      </c>
      <c r="D18" s="22"/>
      <c r="E18" s="23"/>
      <c r="F18" s="23"/>
      <c r="H18" s="24"/>
      <c r="I18" s="25"/>
      <c r="L18" s="14" t="s">
        <v>93</v>
      </c>
    </row>
    <row r="19" spans="1:12" x14ac:dyDescent="0.2">
      <c r="A19" s="29"/>
      <c r="C19" s="21">
        <v>18</v>
      </c>
      <c r="D19" s="22"/>
      <c r="E19" s="23"/>
      <c r="F19" s="23"/>
      <c r="H19" s="24"/>
      <c r="I19" s="25"/>
    </row>
    <row r="20" spans="1:12" x14ac:dyDescent="0.2">
      <c r="A20" s="29"/>
      <c r="C20" s="21">
        <v>19</v>
      </c>
      <c r="D20" s="22"/>
      <c r="E20" s="23"/>
      <c r="F20" s="23"/>
      <c r="H20" s="24"/>
      <c r="I20" s="25"/>
    </row>
    <row r="21" spans="1:12" x14ac:dyDescent="0.2">
      <c r="C21" s="21">
        <v>20</v>
      </c>
      <c r="D21" s="22"/>
      <c r="E21" s="23"/>
      <c r="F21" s="23"/>
      <c r="H21" s="24"/>
      <c r="I21" s="25"/>
    </row>
    <row r="22" spans="1:12" x14ac:dyDescent="0.2">
      <c r="C22" s="21">
        <v>21</v>
      </c>
      <c r="D22" s="22"/>
      <c r="E22" s="23"/>
      <c r="F22" s="23"/>
      <c r="H22" s="24"/>
      <c r="I22" s="25"/>
    </row>
    <row r="23" spans="1:12" x14ac:dyDescent="0.2">
      <c r="C23" s="21">
        <v>22</v>
      </c>
      <c r="D23" s="22"/>
      <c r="E23" s="23"/>
      <c r="F23" s="23"/>
      <c r="H23" s="24"/>
      <c r="I23" s="25"/>
    </row>
    <row r="24" spans="1:12" x14ac:dyDescent="0.2">
      <c r="C24" s="21">
        <v>23</v>
      </c>
      <c r="D24" s="22"/>
      <c r="E24" s="23"/>
      <c r="F24" s="23"/>
      <c r="H24" s="24"/>
      <c r="I24" s="25"/>
    </row>
    <row r="25" spans="1:12" x14ac:dyDescent="0.2">
      <c r="A25" s="29" t="s">
        <v>43</v>
      </c>
      <c r="C25" s="21">
        <v>24</v>
      </c>
      <c r="D25" s="22"/>
      <c r="E25" s="23"/>
      <c r="F25" s="23"/>
      <c r="H25" s="24"/>
      <c r="I25" s="25"/>
    </row>
    <row r="26" spans="1:12" x14ac:dyDescent="0.2">
      <c r="A26" s="29" t="s">
        <v>63</v>
      </c>
      <c r="C26" s="21">
        <v>25</v>
      </c>
      <c r="D26" s="22"/>
      <c r="E26" s="23"/>
      <c r="F26" s="23"/>
      <c r="H26" s="24"/>
      <c r="I26" s="25"/>
    </row>
    <row r="30" spans="1:12" ht="25.5" customHeight="1" x14ac:dyDescent="0.2"/>
    <row r="31" spans="1:12" ht="20.25" customHeight="1" x14ac:dyDescent="0.2"/>
    <row r="32" spans="1:12" ht="19.5" customHeight="1" x14ac:dyDescent="0.2"/>
    <row r="33" spans="4:4" x14ac:dyDescent="0.2">
      <c r="D33" s="20"/>
    </row>
    <row r="34" spans="4:4" ht="14.25" customHeight="1" x14ac:dyDescent="0.2"/>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$L$2:$L$18</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2:L52"/>
  <sheetViews>
    <sheetView tabSelected="1" topLeftCell="A10" workbookViewId="0">
      <selection activeCell="N42" sqref="N42"/>
    </sheetView>
  </sheetViews>
  <sheetFormatPr defaultRowHeight="12.75" x14ac:dyDescent="0.2"/>
  <cols>
    <col min="1" max="1" width="3.5703125" customWidth="1"/>
    <col min="2" max="2" width="10.85546875" customWidth="1"/>
    <col min="11" max="11" width="10.140625" bestFit="1" customWidth="1"/>
  </cols>
  <sheetData>
    <row r="2" spans="1:11" x14ac:dyDescent="0.2">
      <c r="A2" s="55" t="s">
        <v>18</v>
      </c>
      <c r="B2" s="55"/>
      <c r="C2" s="55"/>
      <c r="D2" s="55"/>
      <c r="E2" s="55"/>
      <c r="F2" s="55"/>
      <c r="G2" s="55"/>
      <c r="H2" s="55"/>
      <c r="I2" s="55"/>
      <c r="J2" s="55"/>
      <c r="K2" s="55"/>
    </row>
    <row r="3" spans="1:11" x14ac:dyDescent="0.2">
      <c r="A3" s="56" t="s">
        <v>19</v>
      </c>
      <c r="B3" s="56"/>
      <c r="C3" s="56"/>
      <c r="D3" s="56"/>
      <c r="E3" s="56"/>
      <c r="F3" s="56"/>
      <c r="G3" s="56"/>
      <c r="H3" s="56"/>
      <c r="I3" s="56"/>
      <c r="J3" s="56"/>
      <c r="K3" s="56"/>
    </row>
    <row r="4" spans="1:11" x14ac:dyDescent="0.2">
      <c r="A4" s="56" t="s">
        <v>20</v>
      </c>
      <c r="B4" s="56"/>
      <c r="C4" s="56"/>
      <c r="D4" s="56"/>
      <c r="E4" s="56"/>
      <c r="F4" s="56"/>
      <c r="G4" s="56"/>
      <c r="H4" s="56"/>
      <c r="I4" s="56"/>
      <c r="J4" s="56"/>
      <c r="K4" s="56"/>
    </row>
    <row r="5" spans="1:11" x14ac:dyDescent="0.2">
      <c r="A5" s="56" t="s">
        <v>21</v>
      </c>
      <c r="B5" s="56"/>
      <c r="C5" s="56"/>
      <c r="D5" s="56"/>
      <c r="E5" s="56"/>
      <c r="F5" s="56"/>
      <c r="G5" s="56"/>
      <c r="H5" s="56"/>
      <c r="I5" s="56"/>
      <c r="J5" s="56"/>
      <c r="K5" s="56"/>
    </row>
    <row r="6" spans="1:11" x14ac:dyDescent="0.2">
      <c r="D6" s="1"/>
    </row>
    <row r="8" spans="1:11" x14ac:dyDescent="0.2">
      <c r="B8" s="1" t="s">
        <v>22</v>
      </c>
      <c r="C8" t="str">
        <f ca="1">CONCATENATE(B9,C9)</f>
        <v>546-122.</v>
      </c>
      <c r="K8" s="4">
        <v>43693</v>
      </c>
    </row>
    <row r="9" spans="1:11" x14ac:dyDescent="0.2">
      <c r="B9" s="9" t="s">
        <v>34</v>
      </c>
      <c r="C9" s="9" t="str">
        <f ca="1">MID(CELL("DosyaAdı"),SEARCH("[",CELL("DosyaAdı"),1)+1,SEARCH("]",CELL("DosyaAdı"),1)-SEARCH("[",CELL("DosyaAdı"))-5)</f>
        <v>122.</v>
      </c>
    </row>
    <row r="11" spans="1:11" ht="16.5" customHeight="1" x14ac:dyDescent="0.2">
      <c r="B11" s="44" t="s">
        <v>23</v>
      </c>
      <c r="C11" s="44"/>
      <c r="D11" s="44"/>
      <c r="E11" s="44"/>
      <c r="F11" s="44"/>
      <c r="G11" s="44"/>
      <c r="H11" s="44"/>
      <c r="I11" s="44"/>
      <c r="J11" s="44"/>
      <c r="K11" s="44"/>
    </row>
    <row r="13" spans="1:11" ht="16.5" customHeight="1" x14ac:dyDescent="0.2"/>
    <row r="14" spans="1:11" ht="51.75" customHeight="1" x14ac:dyDescent="0.2">
      <c r="B14" s="48" t="str">
        <f>CONCATENATE(VERİ!A2,VERİ!A3,VERİ!A4,VERİ!A5,VERİ!A6,VERİ!A7,VERİ!A8,VERİ!A9,VERİ!A10)</f>
        <v>Üniversitemiz Diş Hekimliği Fakültesi’nde (KLİNİKLER bölümünde) kullanılmak üzere ekte teknik şartnamesi yer alan 2(İKİ) kalem malzeme, 4734 sayılı Kamu İhale Kanunun 22. maddesi (d) bendi uyarınca doğrudan temin usulü ile satın alınacaktır.</v>
      </c>
      <c r="C14" s="49"/>
      <c r="D14" s="49"/>
      <c r="E14" s="49"/>
      <c r="F14" s="49"/>
      <c r="G14" s="49"/>
      <c r="H14" s="49"/>
      <c r="I14" s="49"/>
      <c r="J14" s="49"/>
      <c r="K14" s="49"/>
    </row>
    <row r="15" spans="1:11" ht="68.25" customHeight="1" x14ac:dyDescent="0.2">
      <c r="B15" s="48" t="s">
        <v>103</v>
      </c>
      <c r="C15" s="49"/>
      <c r="D15" s="49"/>
      <c r="E15" s="49"/>
      <c r="F15" s="49"/>
      <c r="G15" s="49"/>
      <c r="H15" s="49"/>
      <c r="I15" s="49"/>
      <c r="J15" s="49"/>
      <c r="K15" s="49"/>
    </row>
    <row r="16" spans="1:11" ht="16.5" customHeight="1" x14ac:dyDescent="0.2"/>
    <row r="17" spans="1:12" ht="16.5" customHeight="1" x14ac:dyDescent="0.2"/>
    <row r="18" spans="1:12" ht="16.5" customHeight="1" x14ac:dyDescent="0.2">
      <c r="J18" s="1" t="s">
        <v>101</v>
      </c>
    </row>
    <row r="19" spans="1:12" ht="16.5" customHeight="1" x14ac:dyDescent="0.2">
      <c r="J19" s="1" t="s">
        <v>102</v>
      </c>
    </row>
    <row r="20" spans="1:12" ht="16.5" customHeight="1" x14ac:dyDescent="0.2"/>
    <row r="21" spans="1:12" ht="16.5" customHeight="1" thickBot="1" x14ac:dyDescent="0.25"/>
    <row r="22" spans="1:12" ht="29.25" customHeight="1" thickBot="1" x14ac:dyDescent="0.25">
      <c r="B22" s="51" t="s">
        <v>24</v>
      </c>
      <c r="C22" s="51"/>
      <c r="D22" s="51"/>
      <c r="E22" s="51" t="s">
        <v>25</v>
      </c>
      <c r="F22" s="51"/>
      <c r="G22" s="51" t="s">
        <v>27</v>
      </c>
      <c r="H22" s="51"/>
      <c r="I22" s="5" t="s">
        <v>26</v>
      </c>
      <c r="J22" s="51" t="s">
        <v>28</v>
      </c>
      <c r="K22" s="51"/>
    </row>
    <row r="23" spans="1:12" ht="16.5" customHeight="1" thickBot="1" x14ac:dyDescent="0.25">
      <c r="B23" s="47" t="str">
        <f>VERİ!D2</f>
        <v>Lokal anestezik DS</v>
      </c>
      <c r="C23" s="47"/>
      <c r="D23" s="47"/>
      <c r="E23" s="6">
        <f>VERİ!E2</f>
        <v>1000</v>
      </c>
      <c r="F23" s="6" t="str">
        <f>VERİ!F2</f>
        <v>Kutu</v>
      </c>
      <c r="G23" s="53"/>
      <c r="H23" s="53"/>
      <c r="I23" s="6"/>
      <c r="J23" s="51"/>
      <c r="K23" s="51"/>
    </row>
    <row r="24" spans="1:12" ht="16.5" customHeight="1" thickBot="1" x14ac:dyDescent="0.25">
      <c r="B24" s="47" t="str">
        <f>VERİ!D3</f>
        <v>Lokal anestezik DS FORTE</v>
      </c>
      <c r="C24" s="47"/>
      <c r="D24" s="47"/>
      <c r="E24" s="6">
        <f>VERİ!E3</f>
        <v>1500</v>
      </c>
      <c r="F24" s="6" t="str">
        <f>VERİ!F3</f>
        <v>Kutu</v>
      </c>
      <c r="G24" s="53"/>
      <c r="H24" s="53"/>
      <c r="I24" s="6"/>
      <c r="J24" s="51"/>
      <c r="K24" s="51"/>
    </row>
    <row r="25" spans="1:12" ht="16.5" customHeight="1" x14ac:dyDescent="0.2">
      <c r="B25" s="50"/>
      <c r="C25" s="50"/>
      <c r="D25" s="50"/>
      <c r="E25" s="37"/>
      <c r="F25" s="37"/>
      <c r="G25" s="54"/>
      <c r="H25" s="54"/>
      <c r="I25" s="37"/>
      <c r="J25" s="52"/>
      <c r="K25" s="52"/>
    </row>
    <row r="26" spans="1:12" ht="16.5" customHeight="1" x14ac:dyDescent="0.2">
      <c r="A26" s="36"/>
      <c r="B26" s="46"/>
      <c r="C26" s="46"/>
      <c r="D26" s="46"/>
      <c r="E26" s="36"/>
      <c r="F26" s="36"/>
      <c r="G26" s="43"/>
      <c r="H26" s="43"/>
      <c r="I26" s="36"/>
      <c r="J26" s="45"/>
      <c r="K26" s="45"/>
      <c r="L26" s="36"/>
    </row>
    <row r="27" spans="1:12" ht="16.5" customHeight="1" x14ac:dyDescent="0.2">
      <c r="A27" s="36"/>
      <c r="B27" s="38"/>
      <c r="C27" s="38"/>
      <c r="D27" s="38"/>
      <c r="E27" s="36"/>
      <c r="F27" s="36"/>
      <c r="G27" s="39"/>
      <c r="H27" s="39"/>
      <c r="I27" s="36"/>
      <c r="J27" s="40"/>
      <c r="K27" s="40"/>
      <c r="L27" s="36"/>
    </row>
    <row r="28" spans="1:12" ht="16.5" customHeight="1" x14ac:dyDescent="0.2">
      <c r="A28" s="36"/>
      <c r="B28" s="38"/>
      <c r="C28" s="38"/>
      <c r="D28" s="38"/>
      <c r="E28" s="36"/>
      <c r="F28" s="36"/>
      <c r="G28" s="39"/>
      <c r="H28" s="39"/>
      <c r="I28" s="36"/>
      <c r="J28" s="40"/>
      <c r="K28" s="40"/>
      <c r="L28" s="36"/>
    </row>
    <row r="29" spans="1:12" ht="16.5" customHeight="1" x14ac:dyDescent="0.2">
      <c r="A29" s="36"/>
      <c r="B29" s="38"/>
      <c r="C29" s="38"/>
      <c r="D29" s="38"/>
      <c r="E29" s="36"/>
      <c r="F29" s="36"/>
      <c r="G29" s="39"/>
      <c r="H29" s="39"/>
      <c r="I29" s="36"/>
      <c r="J29" s="40"/>
      <c r="K29" s="40"/>
      <c r="L29" s="36"/>
    </row>
    <row r="30" spans="1:12" ht="16.5" customHeight="1" x14ac:dyDescent="0.2">
      <c r="A30" s="36"/>
      <c r="B30" s="46"/>
      <c r="C30" s="46"/>
      <c r="D30" s="46"/>
      <c r="E30" s="36"/>
      <c r="F30" s="36"/>
      <c r="G30" s="43"/>
      <c r="H30" s="43"/>
      <c r="I30" s="36"/>
      <c r="J30" s="45"/>
      <c r="K30" s="45"/>
      <c r="L30" s="36"/>
    </row>
    <row r="31" spans="1:12" ht="16.5" customHeight="1" x14ac:dyDescent="0.2">
      <c r="A31" s="36"/>
      <c r="B31" s="46"/>
      <c r="C31" s="46"/>
      <c r="D31" s="46"/>
      <c r="E31" s="36"/>
      <c r="F31" s="36"/>
      <c r="G31" s="43"/>
      <c r="H31" s="43"/>
      <c r="I31" s="36"/>
      <c r="J31" s="45"/>
      <c r="K31" s="45"/>
      <c r="L31" s="36"/>
    </row>
    <row r="32" spans="1:12" ht="15" x14ac:dyDescent="0.2">
      <c r="A32" s="36"/>
      <c r="B32" s="46"/>
      <c r="C32" s="46"/>
      <c r="D32" s="46"/>
      <c r="E32" s="36"/>
      <c r="F32" s="36"/>
      <c r="G32" s="43"/>
      <c r="H32" s="43"/>
      <c r="I32" s="36"/>
      <c r="J32" s="45"/>
      <c r="K32" s="45"/>
      <c r="L32" s="36"/>
    </row>
    <row r="33" spans="1:12" ht="15" x14ac:dyDescent="0.2">
      <c r="A33" s="36"/>
      <c r="B33" s="46"/>
      <c r="C33" s="46"/>
      <c r="D33" s="46"/>
      <c r="E33" s="36"/>
      <c r="F33" s="36"/>
      <c r="G33" s="43"/>
      <c r="H33" s="43"/>
      <c r="I33" s="36"/>
      <c r="J33" s="45"/>
      <c r="K33" s="45"/>
      <c r="L33" s="36"/>
    </row>
    <row r="34" spans="1:12" ht="15" x14ac:dyDescent="0.2">
      <c r="A34" s="36"/>
      <c r="B34" s="46"/>
      <c r="C34" s="46"/>
      <c r="D34" s="46"/>
      <c r="E34" s="36"/>
      <c r="F34" s="36"/>
      <c r="G34" s="43"/>
      <c r="H34" s="43"/>
      <c r="I34" s="36"/>
      <c r="J34" s="45"/>
      <c r="K34" s="45"/>
      <c r="L34" s="36"/>
    </row>
    <row r="35" spans="1:12" ht="15" x14ac:dyDescent="0.2">
      <c r="A35" s="36"/>
      <c r="B35" s="46"/>
      <c r="C35" s="46"/>
      <c r="D35" s="46"/>
      <c r="E35" s="36"/>
      <c r="F35" s="36"/>
      <c r="G35" s="43"/>
      <c r="H35" s="43"/>
      <c r="I35" s="36"/>
      <c r="J35" s="45"/>
      <c r="K35" s="45"/>
      <c r="L35" s="36"/>
    </row>
    <row r="37" spans="1:12" x14ac:dyDescent="0.2">
      <c r="B37" s="42" t="s">
        <v>29</v>
      </c>
      <c r="C37" s="42"/>
      <c r="D37" s="42"/>
      <c r="E37" s="42"/>
      <c r="F37" s="42"/>
      <c r="G37" s="42"/>
      <c r="H37" s="42"/>
      <c r="I37" s="42"/>
      <c r="J37" s="42"/>
      <c r="K37" s="42"/>
    </row>
    <row r="38" spans="1:12" x14ac:dyDescent="0.2">
      <c r="B38" s="42"/>
      <c r="C38" s="42"/>
      <c r="D38" s="42"/>
      <c r="E38" s="42"/>
      <c r="F38" s="42"/>
      <c r="G38" s="42"/>
      <c r="H38" s="42"/>
      <c r="I38" s="42"/>
      <c r="J38" s="42"/>
      <c r="K38" s="42"/>
    </row>
    <row r="40" spans="1:12" x14ac:dyDescent="0.2">
      <c r="B40" s="1" t="s">
        <v>30</v>
      </c>
    </row>
    <row r="41" spans="1:12" x14ac:dyDescent="0.2">
      <c r="B41" s="1" t="s">
        <v>31</v>
      </c>
    </row>
    <row r="50" spans="2:11" x14ac:dyDescent="0.2">
      <c r="B50" s="3"/>
      <c r="C50" s="3"/>
      <c r="D50" s="3"/>
      <c r="E50" s="3"/>
      <c r="F50" s="3"/>
      <c r="G50" s="3"/>
      <c r="H50" s="3"/>
      <c r="I50" s="3"/>
      <c r="J50" s="3"/>
      <c r="K50" s="3"/>
    </row>
    <row r="51" spans="2:11" ht="15" x14ac:dyDescent="0.35">
      <c r="B51" s="7" t="s">
        <v>32</v>
      </c>
    </row>
    <row r="52" spans="2:11" ht="15" x14ac:dyDescent="0.35">
      <c r="J52" s="8" t="s">
        <v>33</v>
      </c>
    </row>
  </sheetData>
  <mergeCells count="42">
    <mergeCell ref="A2:K2"/>
    <mergeCell ref="A3:K3"/>
    <mergeCell ref="A4:K4"/>
    <mergeCell ref="A5:K5"/>
    <mergeCell ref="B22:D22"/>
    <mergeCell ref="G22:H22"/>
    <mergeCell ref="E22:F22"/>
    <mergeCell ref="B23:D23"/>
    <mergeCell ref="B14:K14"/>
    <mergeCell ref="B15:K15"/>
    <mergeCell ref="B24:D24"/>
    <mergeCell ref="B25:D25"/>
    <mergeCell ref="J22:K22"/>
    <mergeCell ref="J23:K23"/>
    <mergeCell ref="J24:K24"/>
    <mergeCell ref="J25:K25"/>
    <mergeCell ref="G23:H23"/>
    <mergeCell ref="G24:H24"/>
    <mergeCell ref="G25:H25"/>
    <mergeCell ref="G26:H26"/>
    <mergeCell ref="G30:H30"/>
    <mergeCell ref="G32:H32"/>
    <mergeCell ref="B32:D32"/>
    <mergeCell ref="B26:D26"/>
    <mergeCell ref="B30:D30"/>
    <mergeCell ref="B31:D31"/>
    <mergeCell ref="B37:K38"/>
    <mergeCell ref="G33:H33"/>
    <mergeCell ref="G34:H34"/>
    <mergeCell ref="G35:H35"/>
    <mergeCell ref="B11:K11"/>
    <mergeCell ref="J26:K26"/>
    <mergeCell ref="J32:K32"/>
    <mergeCell ref="J33:K33"/>
    <mergeCell ref="J34:K34"/>
    <mergeCell ref="J35:K35"/>
    <mergeCell ref="J30:K30"/>
    <mergeCell ref="J31:K31"/>
    <mergeCell ref="B33:D33"/>
    <mergeCell ref="B34:D34"/>
    <mergeCell ref="B35:D35"/>
    <mergeCell ref="G31:H31"/>
  </mergeCells>
  <pageMargins left="0.7" right="0.7" top="0.75" bottom="0.75" header="0.3" footer="0.3"/>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6"/>
  <sheetViews>
    <sheetView topLeftCell="A13" zoomScale="90" zoomScaleNormal="90" workbookViewId="0">
      <selection activeCell="L9" sqref="L9"/>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58" t="s">
        <v>44</v>
      </c>
      <c r="C2" s="58"/>
      <c r="D2" s="58"/>
      <c r="E2" s="58"/>
      <c r="F2" s="58"/>
      <c r="G2" s="58"/>
      <c r="H2" s="58"/>
      <c r="I2" s="58"/>
      <c r="J2" s="58"/>
    </row>
    <row r="3" spans="1:10" s="11" customFormat="1" ht="19.5" customHeight="1" x14ac:dyDescent="0.2">
      <c r="A3" s="2"/>
      <c r="B3" s="10"/>
      <c r="C3" s="10"/>
      <c r="D3" s="10"/>
      <c r="E3" s="10"/>
      <c r="G3" s="12"/>
      <c r="H3" s="12"/>
    </row>
    <row r="4" spans="1:10" ht="43.5" customHeight="1" x14ac:dyDescent="0.2">
      <c r="A4" s="33" t="s">
        <v>10</v>
      </c>
      <c r="B4" s="59" t="s">
        <v>45</v>
      </c>
      <c r="C4" s="59"/>
      <c r="D4" s="59"/>
      <c r="E4" s="59"/>
      <c r="F4" s="59"/>
      <c r="G4" s="59"/>
      <c r="H4" s="59"/>
      <c r="I4" s="59"/>
      <c r="J4" s="59"/>
    </row>
    <row r="5" spans="1:10" ht="41.25" customHeight="1" x14ac:dyDescent="0.25">
      <c r="A5" s="33" t="s">
        <v>11</v>
      </c>
      <c r="B5" s="60" t="s">
        <v>46</v>
      </c>
      <c r="C5" s="61"/>
      <c r="D5" s="61"/>
      <c r="E5" s="61"/>
      <c r="F5" s="61"/>
      <c r="G5" s="61"/>
      <c r="H5" s="61"/>
      <c r="I5" s="61"/>
      <c r="J5" s="61"/>
    </row>
    <row r="6" spans="1:10" ht="43.5" customHeight="1" x14ac:dyDescent="0.25">
      <c r="A6" s="33" t="s">
        <v>12</v>
      </c>
      <c r="B6" s="59" t="s">
        <v>47</v>
      </c>
      <c r="C6" s="62"/>
      <c r="D6" s="62"/>
      <c r="E6" s="62"/>
      <c r="F6" s="62"/>
      <c r="G6" s="62"/>
      <c r="H6" s="62"/>
      <c r="I6" s="62"/>
      <c r="J6" s="62"/>
    </row>
    <row r="7" spans="1:10" ht="24.75" customHeight="1" x14ac:dyDescent="0.2">
      <c r="A7" s="33" t="s">
        <v>13</v>
      </c>
      <c r="B7" s="59" t="s">
        <v>48</v>
      </c>
      <c r="C7" s="59"/>
      <c r="D7" s="59"/>
      <c r="E7" s="59"/>
      <c r="F7" s="59"/>
      <c r="G7" s="59"/>
      <c r="H7" s="59"/>
      <c r="I7" s="59"/>
      <c r="J7" s="59"/>
    </row>
    <row r="8" spans="1:10" ht="28.5" customHeight="1" x14ac:dyDescent="0.2">
      <c r="A8" s="33" t="s">
        <v>14</v>
      </c>
      <c r="B8" s="59" t="s">
        <v>61</v>
      </c>
      <c r="C8" s="59"/>
      <c r="D8" s="59"/>
      <c r="E8" s="59"/>
      <c r="F8" s="59"/>
      <c r="G8" s="59"/>
      <c r="H8" s="59"/>
      <c r="I8" s="59"/>
      <c r="J8" s="59"/>
    </row>
    <row r="9" spans="1:10" ht="25.5" customHeight="1" x14ac:dyDescent="0.2">
      <c r="A9" s="33" t="s">
        <v>15</v>
      </c>
      <c r="B9" s="59" t="s">
        <v>49</v>
      </c>
      <c r="C9" s="59"/>
      <c r="D9" s="59"/>
      <c r="E9" s="59"/>
      <c r="F9" s="59"/>
      <c r="G9" s="59"/>
      <c r="H9" s="59"/>
      <c r="I9" s="59"/>
      <c r="J9" s="59"/>
    </row>
    <row r="10" spans="1:10" ht="24" customHeight="1" x14ac:dyDescent="0.2">
      <c r="A10" s="33" t="s">
        <v>16</v>
      </c>
      <c r="B10" s="59" t="s">
        <v>50</v>
      </c>
      <c r="C10" s="59"/>
      <c r="D10" s="59"/>
      <c r="E10" s="59"/>
      <c r="F10" s="59"/>
      <c r="G10" s="59"/>
      <c r="H10" s="59"/>
      <c r="I10" s="59"/>
      <c r="J10" s="59"/>
    </row>
    <row r="11" spans="1:10" ht="45.75" customHeight="1" x14ac:dyDescent="0.25">
      <c r="A11" s="33" t="s">
        <v>17</v>
      </c>
      <c r="B11" s="60" t="s">
        <v>51</v>
      </c>
      <c r="C11" s="61"/>
      <c r="D11" s="61"/>
      <c r="E11" s="61"/>
      <c r="F11" s="61"/>
      <c r="G11" s="61"/>
      <c r="H11" s="61"/>
      <c r="I11" s="61"/>
      <c r="J11" s="61"/>
    </row>
    <row r="12" spans="1:10" ht="24.75" customHeight="1" x14ac:dyDescent="0.2">
      <c r="A12" s="33" t="s">
        <v>52</v>
      </c>
      <c r="B12" s="60" t="s">
        <v>53</v>
      </c>
      <c r="C12" s="60"/>
      <c r="D12" s="60"/>
      <c r="E12" s="60"/>
      <c r="F12" s="60"/>
      <c r="G12" s="60"/>
      <c r="H12" s="60"/>
      <c r="I12" s="60"/>
      <c r="J12" s="60"/>
    </row>
    <row r="13" spans="1:10" ht="21.75" customHeight="1" x14ac:dyDescent="0.2">
      <c r="A13" s="33" t="s">
        <v>54</v>
      </c>
      <c r="B13" s="57" t="s">
        <v>55</v>
      </c>
      <c r="C13" s="57"/>
      <c r="D13" s="57"/>
      <c r="E13" s="57"/>
      <c r="F13" s="57"/>
      <c r="G13" s="57"/>
      <c r="H13" s="57"/>
      <c r="I13" s="57"/>
      <c r="J13" s="57"/>
    </row>
    <row r="14" spans="1:10" ht="44.25" customHeight="1" x14ac:dyDescent="0.2">
      <c r="A14" s="33" t="s">
        <v>56</v>
      </c>
      <c r="B14" s="57" t="s">
        <v>57</v>
      </c>
      <c r="C14" s="57"/>
      <c r="D14" s="57"/>
      <c r="E14" s="57"/>
      <c r="F14" s="57"/>
      <c r="G14" s="57"/>
      <c r="H14" s="57"/>
      <c r="I14" s="57"/>
      <c r="J14" s="57"/>
    </row>
    <row r="15" spans="1:10" ht="35.450000000000003" customHeight="1" x14ac:dyDescent="0.2">
      <c r="A15" s="34" t="s">
        <v>58</v>
      </c>
      <c r="B15" s="57" t="s">
        <v>59</v>
      </c>
      <c r="C15" s="57"/>
      <c r="D15" s="57"/>
      <c r="E15" s="57"/>
      <c r="F15" s="57"/>
      <c r="G15" s="57"/>
      <c r="H15" s="57"/>
      <c r="I15" s="57"/>
      <c r="J15" s="57"/>
    </row>
    <row r="16" spans="1:10" ht="22.5" customHeight="1" x14ac:dyDescent="0.2">
      <c r="A16" s="33" t="s">
        <v>60</v>
      </c>
      <c r="B16" s="57" t="s">
        <v>62</v>
      </c>
      <c r="C16" s="57"/>
      <c r="D16" s="57"/>
      <c r="E16" s="57"/>
      <c r="F16" s="57"/>
      <c r="G16" s="57"/>
      <c r="H16" s="57"/>
      <c r="I16" s="57"/>
      <c r="J16" s="57"/>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VERİ</vt:lpstr>
      <vt:lpstr>TEKLİF</vt:lpstr>
      <vt:lpstr>İDARİ ŞARTNAME</vt:lpstr>
      <vt:lpstr>'İDARİ ŞARTNAME'!Yazdırma_Alanı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Deniz</cp:lastModifiedBy>
  <cp:lastPrinted>2019-08-16T06:15:36Z</cp:lastPrinted>
  <dcterms:created xsi:type="dcterms:W3CDTF">2008-10-09T05:48:59Z</dcterms:created>
  <dcterms:modified xsi:type="dcterms:W3CDTF">2019-08-16T07:58:10Z</dcterms:modified>
</cp:coreProperties>
</file>