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DİĞER HUSUSLAR" sheetId="9" r:id="rId3"/>
  </sheets>
  <externalReferences>
    <externalReference r:id="rId4"/>
    <externalReference r:id="rId5"/>
    <externalReference r:id="rId6"/>
  </externalReferences>
  <definedNames>
    <definedName name="_ftn1" localSheetId="1">TEKLİF!#REF!</definedName>
    <definedName name="_ftnref1" localSheetId="1">TEKLİF!$B$41</definedName>
    <definedName name="DENE">'[1]tahakkuk müzekkeresi_1'!#REF!</definedName>
    <definedName name="tek.şart.">'[2]tahakkuk müzekkeresi_1'!#REF!</definedName>
    <definedName name="XXXX">'[3]tahakkuk müzekkeresi_1'!#REF!</definedName>
    <definedName name="_xlnm.Print_Area" localSheetId="2">'İDARİ ŞART.-DİĞER HUSUSLAR'!$A$1:$J$16</definedName>
  </definedNames>
  <calcPr calcId="145621"/>
</workbook>
</file>

<file path=xl/calcChain.xml><?xml version="1.0" encoding="utf-8"?>
<calcChain xmlns="http://schemas.openxmlformats.org/spreadsheetml/2006/main">
  <c r="C22" i="7" l="1"/>
  <c r="C23" i="7"/>
  <c r="C24" i="7"/>
  <c r="C25" i="7"/>
  <c r="C21" i="7"/>
  <c r="H22" i="7" l="1"/>
  <c r="H23" i="7"/>
  <c r="H24" i="7"/>
  <c r="H25" i="7"/>
  <c r="H21" i="7"/>
  <c r="G22" i="7"/>
  <c r="G23" i="7"/>
  <c r="G24" i="7"/>
  <c r="G25" i="7"/>
  <c r="G21" i="7"/>
  <c r="A18" i="5" l="1"/>
  <c r="C10" i="7" l="1"/>
  <c r="K11" i="7" s="1"/>
</calcChain>
</file>

<file path=xl/sharedStrings.xml><?xml version="1.0" encoding="utf-8"?>
<sst xmlns="http://schemas.openxmlformats.org/spreadsheetml/2006/main" count="171" uniqueCount="158">
  <si>
    <t>Adresi</t>
  </si>
  <si>
    <t>Malzeme/Hizmetin Adı</t>
  </si>
  <si>
    <t>Miktarı</t>
  </si>
  <si>
    <t>SIRA NO</t>
  </si>
  <si>
    <t>Adet</t>
  </si>
  <si>
    <t>FİRMALAR</t>
  </si>
  <si>
    <t>AZ DENTAL</t>
  </si>
  <si>
    <t>VEFA DİŞ</t>
  </si>
  <si>
    <t>GÜLSA</t>
  </si>
  <si>
    <t>SUR-MED</t>
  </si>
  <si>
    <t>DEMİRCAN</t>
  </si>
  <si>
    <t>MEDİKAL GALERİ</t>
  </si>
  <si>
    <t>Birim Fiyatı</t>
  </si>
  <si>
    <t>Tutarı</t>
  </si>
  <si>
    <t>1.</t>
  </si>
  <si>
    <t>2.</t>
  </si>
  <si>
    <t>3.</t>
  </si>
  <si>
    <t>4.</t>
  </si>
  <si>
    <t>5.</t>
  </si>
  <si>
    <t>6.</t>
  </si>
  <si>
    <t>7.</t>
  </si>
  <si>
    <t>8.</t>
  </si>
  <si>
    <t>ONDOKUZ MAYIS ÜNİVERSİTESİ</t>
  </si>
  <si>
    <t>DİŞ HEKİMLİĞİ FAKÜLTESİ</t>
  </si>
  <si>
    <t>AĞIZ VE DİŞ SAĞLIĞI EĞİTİM VE ARAŞTIRMA HASTANESİ</t>
  </si>
  <si>
    <t>Alıma İlişkin belgelere Üniversitemiz web sayfasından (www.omu.edu.tr) “hızlı erişim/ihale duyuruları/ doğrudan teminler” linkinden ulaşabilirsiniz</t>
  </si>
  <si>
    <t xml:space="preserve">       Teknik Şartname</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</si>
  <si>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</si>
  <si>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</si>
  <si>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</si>
  <si>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</si>
  <si>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</si>
  <si>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</si>
  <si>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</si>
  <si>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</si>
  <si>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</si>
  <si>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</si>
  <si>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</si>
  <si>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</si>
  <si>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</si>
  <si>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</si>
  <si>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</si>
  <si>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</si>
  <si>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</si>
  <si>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</si>
  <si>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</si>
  <si>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</si>
  <si>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</si>
  <si>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</si>
  <si>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</si>
  <si>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</si>
  <si>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</si>
  <si>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</si>
  <si>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</si>
  <si>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</si>
  <si>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</si>
  <si>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</si>
  <si>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</si>
  <si>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</si>
  <si>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</si>
  <si>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</si>
  <si>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</si>
  <si>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</si>
  <si>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</si>
  <si>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</si>
  <si>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</si>
  <si>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</si>
  <si>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</si>
  <si>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</si>
  <si>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</si>
  <si>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</si>
  <si>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</si>
  <si>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</si>
  <si>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</si>
  <si>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</si>
  <si>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</si>
  <si>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</si>
  <si>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</si>
  <si>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</si>
  <si>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</si>
  <si>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</si>
  <si>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</si>
  <si>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</si>
  <si>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</si>
  <si>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</si>
  <si>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</si>
  <si>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</si>
  <si>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</si>
  <si>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</si>
  <si>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GÜNEY DİŞ</t>
  </si>
  <si>
    <t>ATAKUM DİŞ</t>
  </si>
  <si>
    <t>ZAFER</t>
  </si>
  <si>
    <t>MEDİKAL TIB</t>
  </si>
  <si>
    <t>DURUMED</t>
  </si>
  <si>
    <t>İSOMED</t>
  </si>
  <si>
    <t>ZARİF TUR.</t>
  </si>
  <si>
    <t>KIRMIZI ALANA TARİH GİRİN &gt;&gt;</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</si>
  <si>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</si>
  <si>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</si>
  <si>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</si>
  <si>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</si>
  <si>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</si>
  <si>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</si>
  <si>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</si>
  <si>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</si>
  <si>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</si>
  <si>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</si>
  <si>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</si>
  <si>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</si>
  <si>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</si>
  <si>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</si>
  <si>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</si>
  <si>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</si>
  <si>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</si>
  <si>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Alımın Adı/Numarası</t>
  </si>
  <si>
    <t>Son Teklif Verme Tarihi</t>
  </si>
  <si>
    <t>Teklif Sahibinin Adı ve Soyadı / Ticaret Ünvanı</t>
  </si>
  <si>
    <t>TC Kimlik Numarası, Vergi Kimlik Numarası</t>
  </si>
  <si>
    <t>Telefon,Faks Numarası,e-posta Adresi</t>
  </si>
  <si>
    <t>Sıra No</t>
  </si>
  <si>
    <t>Malın/Hizmetin/Yapım İşinin Adı</t>
  </si>
  <si>
    <t>Diğer Hususlar</t>
  </si>
  <si>
    <t>PP4.1.FR.0012, R2, Kasım 2019</t>
  </si>
  <si>
    <t>T.C.</t>
  </si>
  <si>
    <t>DOĞRUDAN TEMİN TEKLİF FORMU</t>
  </si>
  <si>
    <t xml:space="preserve">        Yukarıda adı ve numarası yer alan alıma/işe ilişkin tüm belgeler tarafımızca okunmuş, anlaşılmış ve kabul edilmiştir. Teklif fiyata dahil olduğu belirtilen tüm masraflar ve teklif geçerlilik süresi de dahil olmak üzere tüm düzenlemeleri dikkate alarak teklif verdiğimizi ve yükümlülüklerimizi yerine getirmememiz durumunda uygulanacak yaptırımları kabul ettiğimizi beyan ediyoruz.</t>
  </si>
  <si>
    <t>…./……/2020</t>
  </si>
  <si>
    <t>Adı-SOYADI/Ticaret Ünvanı</t>
  </si>
  <si>
    <t>Kaşe ve İmza</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</si>
  <si>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</si>
  <si>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</si>
  <si>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 xml:space="preserve">        Alım konusu işi, (KDV Hariç) …………………………………….…………………………... TL (teklif edilen toplam bedel para birimi belirtilerek rakam ve yazı ile yazılacaktır.) bedel karşılığında yerine getireceğimizi kabul ve taahhüt ediyoruz.</t>
  </si>
  <si>
    <t>İdari Şartname / Açıklamalar</t>
  </si>
  <si>
    <t>1. Teklif edilen bedel Türk Lirası cinsinden rakam ve yazı ile birbirine uygun olarak açıkça yazılacaktır. Üzerinde kazıntı, silinti ve düzeltme yapılmayacaktır.</t>
  </si>
  <si>
    <t>2. Ad ve soyadı veya ticaret unvanı yazılmak suretiyle yetkili kişilerce imzalanmış ve kaşelenmiş olacaktır.</t>
  </si>
  <si>
    <t>4. Alımın/işin tamamı için ilgili mevzuat gereğince ödenecek vergi (KDV hariç) , resim, harç ve benzeri giderler ile ulaşım, nakliye, kurulum, montaj, sigorta, numune analizi vb[1] ve teknik şartnamede belirtilen diğer giderler istekliye ait olup, teklif edilen fiyata dahil edilecektir.</t>
  </si>
  <si>
    <t>14.</t>
  </si>
  <si>
    <t>Ek : İdari Şartname/Diğer Hususlar</t>
  </si>
  <si>
    <t>İDARİ ŞARTNAME / DİĞER HUSUSLAR</t>
  </si>
  <si>
    <t>Teklif Cetveli</t>
  </si>
  <si>
    <t>İletişim Bilgileri</t>
  </si>
  <si>
    <t>mdemir@omu.edu.tr</t>
  </si>
  <si>
    <t>e-posta :</t>
  </si>
  <si>
    <t>faks :</t>
  </si>
  <si>
    <t>0362 457 69 29</t>
  </si>
  <si>
    <t>Telefon :</t>
  </si>
  <si>
    <t>(362)3121919-8196</t>
  </si>
  <si>
    <t>Siman Cam İyonomer Işıkla Sertleşen</t>
  </si>
  <si>
    <t>Kutu</t>
  </si>
  <si>
    <t>Siman Cam İyonomer Kimyasal Sertleşen</t>
  </si>
  <si>
    <t>Bistüri Ucu No:15</t>
  </si>
  <si>
    <t>Ayna Başı</t>
  </si>
  <si>
    <t>Sakşın Tükrük Emici</t>
  </si>
  <si>
    <t>Paket</t>
  </si>
  <si>
    <t>5 KALEM TIBBİ MALZEME</t>
  </si>
  <si>
    <t>3. Tekliflerin geçerlilik süresi 10  takvim günü olacaktır.</t>
  </si>
  <si>
    <t>Saat :</t>
  </si>
  <si>
    <t>10.00</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</si>
</sst>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harset val="162"/>
    </font>
    <font>
      <sz val="10"/>
      <name val="Arial"/>
      <family val="2"/>
      <charset val="162"/>
    </font>
    <font>
      <b/>
      <sz val="10"/>
      <name val="Arial"/>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b/>
      <sz val="9"/>
      <name val="Arial"/>
      <family val="2"/>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0"/>
      <name val="Calibri"/>
      <family val="2"/>
      <charset val="162"/>
    </font>
    <font>
      <u/>
      <sz val="10"/>
      <color theme="10"/>
      <name val="Arial"/>
      <charset val="162"/>
    </font>
  </fonts>
  <fills count="10">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9" fillId="0" borderId="0" applyFill="0" applyBorder="0" applyAlignment="0" applyProtection="0"/>
    <xf numFmtId="0" fontId="15" fillId="0" borderId="0" applyNumberFormat="0" applyFill="0" applyBorder="0" applyAlignment="0" applyProtection="0"/>
  </cellStyleXfs>
  <cellXfs count="89">
    <xf numFmtId="0" fontId="0" fillId="0" borderId="0" xfId="0"/>
    <xf numFmtId="0" fontId="1" fillId="0" borderId="0" xfId="0" applyFont="1"/>
    <xf numFmtId="0" fontId="1" fillId="0" borderId="0" xfId="0" applyFont="1" applyAlignment="1">
      <alignment horizontal="right"/>
    </xf>
    <xf numFmtId="0" fontId="0" fillId="0" borderId="2" xfId="0" applyBorder="1"/>
    <xf numFmtId="0" fontId="0" fillId="0" borderId="1" xfId="0" applyBorder="1"/>
    <xf numFmtId="4" fontId="0" fillId="0" borderId="2" xfId="0" applyNumberFormat="1" applyBorder="1"/>
    <xf numFmtId="14" fontId="0" fillId="0" borderId="0" xfId="0" applyNumberFormat="1"/>
    <xf numFmtId="0" fontId="3" fillId="0" borderId="0" xfId="0" applyFont="1"/>
    <xf numFmtId="0" fontId="4" fillId="0" borderId="0" xfId="0" applyFont="1"/>
    <xf numFmtId="0" fontId="5" fillId="0" borderId="0" xfId="0" applyFont="1"/>
    <xf numFmtId="0" fontId="8" fillId="0" borderId="0" xfId="0" applyFont="1" applyAlignment="1">
      <alignment horizontal="left" wrapText="1"/>
    </xf>
    <xf numFmtId="0" fontId="1" fillId="0" borderId="0" xfId="0" applyFont="1" applyAlignment="1">
      <alignment vertical="center"/>
    </xf>
    <xf numFmtId="3" fontId="8" fillId="0" borderId="0" xfId="0" applyNumberFormat="1" applyFont="1" applyAlignment="1"/>
    <xf numFmtId="0" fontId="6" fillId="6" borderId="0" xfId="0" applyFont="1" applyFill="1" applyAlignment="1" applyProtection="1">
      <alignment horizontal="center"/>
      <protection locked="0"/>
    </xf>
    <xf numFmtId="0" fontId="0" fillId="0" borderId="0" xfId="0" applyProtection="1">
      <protection locked="0"/>
    </xf>
    <xf numFmtId="0" fontId="2" fillId="2" borderId="2" xfId="0" applyFont="1" applyFill="1" applyBorder="1" applyAlignment="1" applyProtection="1">
      <alignment horizontal="center" wrapText="1"/>
      <protection locked="0"/>
    </xf>
    <xf numFmtId="0" fontId="2" fillId="2" borderId="2" xfId="0" applyFont="1" applyFill="1" applyBorder="1" applyProtection="1">
      <protection locked="0"/>
    </xf>
    <xf numFmtId="0" fontId="2" fillId="0" borderId="0" xfId="0" applyFont="1" applyAlignment="1" applyProtection="1">
      <alignment horizontal="center"/>
      <protection locked="0"/>
    </xf>
    <xf numFmtId="0" fontId="2" fillId="5" borderId="2" xfId="0" applyFont="1" applyFill="1" applyBorder="1" applyAlignment="1" applyProtection="1">
      <alignment wrapText="1"/>
      <protection locked="0"/>
    </xf>
    <xf numFmtId="0" fontId="2" fillId="5" borderId="2" xfId="0" applyFont="1" applyFill="1" applyBorder="1" applyProtection="1">
      <protection locked="0"/>
    </xf>
    <xf numFmtId="0" fontId="1" fillId="0" borderId="0" xfId="0" applyFont="1" applyProtection="1">
      <protection locked="0"/>
    </xf>
    <xf numFmtId="0" fontId="2" fillId="3" borderId="2" xfId="0" applyFont="1" applyFill="1" applyBorder="1" applyAlignment="1" applyProtection="1">
      <alignment horizontal="center"/>
      <protection locked="0"/>
    </xf>
    <xf numFmtId="0" fontId="0" fillId="3" borderId="2" xfId="0" applyFill="1" applyBorder="1" applyProtection="1">
      <protection locked="0"/>
    </xf>
    <xf numFmtId="0" fontId="0" fillId="4" borderId="2" xfId="0" applyFill="1" applyBorder="1" applyProtection="1">
      <protection locked="0"/>
    </xf>
    <xf numFmtId="0" fontId="2" fillId="5" borderId="2" xfId="0" applyFont="1" applyFill="1" applyBorder="1" applyAlignment="1" applyProtection="1">
      <alignment horizontal="center"/>
      <protection locked="0"/>
    </xf>
    <xf numFmtId="0" fontId="0" fillId="5" borderId="2" xfId="0" applyFill="1" applyBorder="1" applyProtection="1">
      <protection locked="0"/>
    </xf>
    <xf numFmtId="0" fontId="1" fillId="7" borderId="0" xfId="0" applyFont="1" applyFill="1" applyProtection="1">
      <protection locked="0"/>
    </xf>
    <xf numFmtId="0" fontId="1" fillId="3" borderId="2" xfId="0" applyFont="1" applyFill="1" applyBorder="1" applyProtection="1">
      <protection locked="0"/>
    </xf>
    <xf numFmtId="0" fontId="1" fillId="4" borderId="2" xfId="0" applyFont="1" applyFill="1"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5" fillId="0" borderId="0" xfId="0" applyFont="1" applyProtection="1"/>
    <xf numFmtId="0" fontId="1" fillId="0" borderId="0" xfId="0" applyFont="1" applyAlignment="1">
      <alignment horizontal="center" vertical="center"/>
    </xf>
    <xf numFmtId="0" fontId="0" fillId="0" borderId="0" xfId="0" applyAlignment="1"/>
    <xf numFmtId="0" fontId="0" fillId="0" borderId="4" xfId="0" applyBorder="1" applyAlignment="1"/>
    <xf numFmtId="0" fontId="0" fillId="0" borderId="5" xfId="0" applyBorder="1" applyAlignment="1"/>
    <xf numFmtId="0" fontId="0" fillId="0" borderId="4" xfId="0" applyBorder="1"/>
    <xf numFmtId="0" fontId="0" fillId="0" borderId="5" xfId="0" applyBorder="1"/>
    <xf numFmtId="0" fontId="2" fillId="0" borderId="2" xfId="0" applyFont="1" applyFill="1" applyBorder="1" applyAlignment="1">
      <alignment wrapText="1"/>
    </xf>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center"/>
    </xf>
    <xf numFmtId="0" fontId="2" fillId="0" borderId="0" xfId="0" applyFont="1"/>
    <xf numFmtId="0" fontId="14" fillId="0" borderId="0" xfId="0" applyFont="1" applyAlignment="1">
      <alignment vertical="center"/>
    </xf>
    <xf numFmtId="0" fontId="3" fillId="0" borderId="0" xfId="0" applyFont="1" applyAlignment="1">
      <alignment horizontal="right"/>
    </xf>
    <xf numFmtId="0" fontId="2" fillId="0" borderId="3" xfId="0" applyFont="1" applyBorder="1" applyAlignment="1"/>
    <xf numFmtId="0" fontId="2" fillId="0" borderId="0" xfId="0" applyFont="1" applyAlignment="1"/>
    <xf numFmtId="0" fontId="1" fillId="9" borderId="0" xfId="0" applyFont="1" applyFill="1" applyAlignment="1">
      <alignment horizontal="right"/>
    </xf>
    <xf numFmtId="0" fontId="1" fillId="9" borderId="0" xfId="0" applyFont="1" applyFill="1"/>
    <xf numFmtId="0" fontId="0" fillId="9" borderId="0" xfId="0" applyFill="1" applyAlignment="1">
      <alignment horizontal="right"/>
    </xf>
    <xf numFmtId="0" fontId="15" fillId="9" borderId="0" xfId="3" applyFill="1"/>
    <xf numFmtId="0" fontId="0" fillId="9" borderId="0" xfId="0" applyFill="1"/>
    <xf numFmtId="14" fontId="0" fillId="0" borderId="4" xfId="0" applyNumberFormat="1" applyBorder="1" applyAlignment="1"/>
    <xf numFmtId="14" fontId="0" fillId="0" borderId="5" xfId="0" applyNumberFormat="1" applyBorder="1" applyAlignment="1"/>
    <xf numFmtId="14" fontId="1" fillId="0" borderId="4" xfId="0" applyNumberFormat="1" applyFont="1" applyBorder="1" applyAlignment="1"/>
    <xf numFmtId="14" fontId="1" fillId="0" borderId="4" xfId="0" applyNumberFormat="1" applyFont="1" applyBorder="1" applyAlignment="1">
      <alignment horizontal="right"/>
    </xf>
    <xf numFmtId="0" fontId="2" fillId="4" borderId="2" xfId="0" applyFont="1" applyFill="1" applyBorder="1" applyAlignment="1" applyProtection="1">
      <alignment horizontal="center"/>
      <protection locked="0"/>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10" fillId="8" borderId="0" xfId="0" applyFont="1" applyFill="1" applyAlignment="1">
      <alignment horizontal="center"/>
    </xf>
    <xf numFmtId="14" fontId="0" fillId="0" borderId="3" xfId="0" applyNumberFormat="1" applyBorder="1" applyAlignment="1">
      <alignment horizontal="left"/>
    </xf>
    <xf numFmtId="14" fontId="0" fillId="0" borderId="4" xfId="0" applyNumberFormat="1" applyBorder="1" applyAlignment="1">
      <alignment horizontal="left"/>
    </xf>
    <xf numFmtId="0" fontId="1" fillId="0" borderId="3" xfId="0" applyFont="1"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1" fillId="0" borderId="0" xfId="0" applyFont="1" applyAlignment="1">
      <alignment horizontal="left" wrapText="1"/>
    </xf>
    <xf numFmtId="0" fontId="2" fillId="0" borderId="2" xfId="0" applyFont="1" applyBorder="1" applyAlignment="1">
      <alignment horizontal="center" wrapText="1"/>
    </xf>
    <xf numFmtId="0" fontId="0" fillId="0" borderId="2" xfId="0" applyBorder="1" applyAlignment="1">
      <alignment horizontal="left"/>
    </xf>
    <xf numFmtId="0" fontId="2" fillId="9" borderId="0" xfId="0" applyFont="1" applyFill="1" applyAlignment="1">
      <alignment horizontal="center"/>
    </xf>
    <xf numFmtId="0" fontId="1" fillId="0" borderId="0" xfId="0" applyFont="1" applyFill="1" applyBorder="1" applyAlignment="1">
      <alignment horizontal="left" vertical="top" wrapText="1"/>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4" fillId="0" borderId="0" xfId="0" applyFont="1" applyFill="1" applyAlignment="1">
      <alignment horizontal="left" vertical="center" wrapText="1"/>
    </xf>
    <xf numFmtId="0" fontId="14" fillId="0" borderId="0" xfId="0" applyFont="1" applyAlignment="1">
      <alignment horizontal="left" vertical="center" wrapText="1"/>
    </xf>
    <xf numFmtId="0" fontId="12" fillId="0" borderId="0" xfId="0" applyFont="1" applyAlignment="1">
      <alignment horizontal="left" vertical="center" wrapText="1"/>
    </xf>
    <xf numFmtId="0" fontId="7" fillId="0" borderId="0" xfId="0" applyFont="1" applyAlignment="1">
      <alignment horizontal="center"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xf numFmtId="0" fontId="11" fillId="0" borderId="0" xfId="0" applyFont="1"/>
    <xf numFmtId="0" fontId="0" fillId="0" borderId="2" xfId="0" applyBorder="1" applyAlignment="1"/>
  </cellXfs>
  <cellStyles count="4">
    <cellStyle name="GENEL" xfId="2"/>
    <cellStyle name="Köprü" xfId="3" builtinId="8"/>
    <cellStyle name="Normal" xfId="0" builtinId="0"/>
    <cellStyle name="Normal 2" xfId="1"/>
  </cellStyles>
  <dxfs count="2">
    <dxf>
      <font>
        <color theme="0"/>
      </font>
      <fill>
        <patternFill>
          <bgColor theme="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0</xdr:row>
      <xdr:rowOff>57150</xdr:rowOff>
    </xdr:from>
    <xdr:to>
      <xdr:col>2</xdr:col>
      <xdr:colOff>361951</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285751" y="57150"/>
          <a:ext cx="666750"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mdemir@omu.edu.t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F16" sqref="F16"/>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9" style="14" customWidth="1"/>
    <col min="11" max="13" width="9" style="14" hidden="1" customWidth="1"/>
    <col min="14" max="15" width="8.85546875" style="14"/>
    <col min="16" max="16" width="14.85546875" style="14" hidden="1" customWidth="1"/>
    <col min="17" max="16384" width="8.85546875" style="14"/>
  </cols>
  <sheetData>
    <row r="1" spans="1:16" ht="27" customHeight="1" x14ac:dyDescent="0.25">
      <c r="A1" s="13" t="s">
        <v>34</v>
      </c>
      <c r="C1" s="15" t="s">
        <v>3</v>
      </c>
      <c r="D1" s="16" t="s">
        <v>1</v>
      </c>
      <c r="E1" s="60" t="s">
        <v>2</v>
      </c>
      <c r="F1" s="60"/>
      <c r="G1" s="17"/>
      <c r="H1" s="18" t="s">
        <v>3</v>
      </c>
      <c r="I1" s="19" t="s">
        <v>5</v>
      </c>
    </row>
    <row r="2" spans="1:16" x14ac:dyDescent="0.2">
      <c r="A2" s="31" t="s">
        <v>30</v>
      </c>
      <c r="C2" s="21">
        <v>1</v>
      </c>
      <c r="D2" s="22" t="s">
        <v>147</v>
      </c>
      <c r="E2" s="23">
        <v>10</v>
      </c>
      <c r="F2" s="23" t="s">
        <v>148</v>
      </c>
      <c r="H2" s="24">
        <v>1</v>
      </c>
      <c r="I2" s="25" t="s">
        <v>6</v>
      </c>
      <c r="K2" s="29" t="s">
        <v>57</v>
      </c>
      <c r="L2" s="14" t="s">
        <v>68</v>
      </c>
      <c r="P2" s="14" t="s">
        <v>85</v>
      </c>
    </row>
    <row r="3" spans="1:16" x14ac:dyDescent="0.2">
      <c r="A3" s="26" t="s">
        <v>59</v>
      </c>
      <c r="B3" s="20"/>
      <c r="C3" s="21">
        <v>2</v>
      </c>
      <c r="D3" s="22" t="s">
        <v>149</v>
      </c>
      <c r="E3" s="23">
        <v>10</v>
      </c>
      <c r="F3" s="23" t="s">
        <v>148</v>
      </c>
      <c r="H3" s="24">
        <v>2</v>
      </c>
      <c r="I3" s="25" t="s">
        <v>7</v>
      </c>
      <c r="K3" s="29" t="s">
        <v>58</v>
      </c>
      <c r="L3" s="14" t="s">
        <v>69</v>
      </c>
      <c r="P3" s="14" t="s">
        <v>86</v>
      </c>
    </row>
    <row r="4" spans="1:16" ht="15.75" customHeight="1" x14ac:dyDescent="0.2">
      <c r="A4" s="32" t="s">
        <v>31</v>
      </c>
      <c r="C4" s="21">
        <v>3</v>
      </c>
      <c r="D4" s="22" t="s">
        <v>150</v>
      </c>
      <c r="E4" s="23">
        <v>50</v>
      </c>
      <c r="F4" s="23" t="s">
        <v>148</v>
      </c>
      <c r="H4" s="24">
        <v>3</v>
      </c>
      <c r="I4" s="25" t="s">
        <v>8</v>
      </c>
      <c r="K4" s="29" t="s">
        <v>59</v>
      </c>
      <c r="L4" s="14" t="s">
        <v>70</v>
      </c>
      <c r="P4" s="14" t="s">
        <v>32</v>
      </c>
    </row>
    <row r="5" spans="1:16" x14ac:dyDescent="0.2">
      <c r="A5" s="26" t="s">
        <v>72</v>
      </c>
      <c r="C5" s="21">
        <v>4</v>
      </c>
      <c r="D5" s="22" t="s">
        <v>151</v>
      </c>
      <c r="E5" s="23">
        <v>288</v>
      </c>
      <c r="F5" s="23" t="s">
        <v>4</v>
      </c>
      <c r="H5" s="24">
        <v>4</v>
      </c>
      <c r="I5" s="25" t="s">
        <v>9</v>
      </c>
      <c r="K5" s="29" t="s">
        <v>60</v>
      </c>
      <c r="L5" s="14" t="s">
        <v>71</v>
      </c>
      <c r="P5" s="14" t="s">
        <v>87</v>
      </c>
    </row>
    <row r="6" spans="1:16" x14ac:dyDescent="0.2">
      <c r="A6" s="31" t="s">
        <v>35</v>
      </c>
      <c r="C6" s="21">
        <v>5</v>
      </c>
      <c r="D6" s="22" t="s">
        <v>152</v>
      </c>
      <c r="E6" s="23">
        <v>250</v>
      </c>
      <c r="F6" s="23" t="s">
        <v>153</v>
      </c>
      <c r="H6" s="24">
        <v>5</v>
      </c>
      <c r="I6" s="25" t="s">
        <v>89</v>
      </c>
      <c r="K6" s="29" t="s">
        <v>61</v>
      </c>
      <c r="L6" s="14" t="s">
        <v>72</v>
      </c>
      <c r="P6" s="14" t="s">
        <v>88</v>
      </c>
    </row>
    <row r="7" spans="1:16" x14ac:dyDescent="0.2">
      <c r="A7" s="26" t="s">
        <v>37</v>
      </c>
      <c r="C7" s="21">
        <v>6</v>
      </c>
      <c r="D7" s="27"/>
      <c r="E7" s="23"/>
      <c r="F7" s="28"/>
      <c r="H7" s="24">
        <v>6</v>
      </c>
      <c r="I7" s="25" t="s">
        <v>10</v>
      </c>
      <c r="K7" s="29" t="s">
        <v>62</v>
      </c>
      <c r="L7" s="14" t="s">
        <v>73</v>
      </c>
    </row>
    <row r="8" spans="1:16" x14ac:dyDescent="0.2">
      <c r="A8" s="31" t="s">
        <v>36</v>
      </c>
      <c r="C8" s="21">
        <v>7</v>
      </c>
      <c r="D8" s="22"/>
      <c r="E8" s="23"/>
      <c r="F8" s="23"/>
      <c r="H8" s="24">
        <v>7</v>
      </c>
      <c r="I8" s="25" t="s">
        <v>11</v>
      </c>
      <c r="K8" s="29" t="s">
        <v>63</v>
      </c>
      <c r="L8" s="14" t="s">
        <v>74</v>
      </c>
    </row>
    <row r="9" spans="1:16" x14ac:dyDescent="0.2">
      <c r="A9" s="26" t="s">
        <v>32</v>
      </c>
      <c r="C9" s="21">
        <v>8</v>
      </c>
      <c r="D9" s="22"/>
      <c r="E9" s="23"/>
      <c r="F9" s="23"/>
      <c r="H9" s="24">
        <v>8</v>
      </c>
      <c r="I9" s="25" t="s">
        <v>90</v>
      </c>
      <c r="K9" s="29" t="s">
        <v>64</v>
      </c>
      <c r="L9" s="14" t="s">
        <v>75</v>
      </c>
    </row>
    <row r="10" spans="1:16" x14ac:dyDescent="0.2">
      <c r="A10" s="31" t="s">
        <v>33</v>
      </c>
      <c r="C10" s="21">
        <v>9</v>
      </c>
      <c r="D10" s="22"/>
      <c r="E10" s="23"/>
      <c r="F10" s="23"/>
      <c r="H10" s="24">
        <v>9</v>
      </c>
      <c r="I10" s="25" t="s">
        <v>91</v>
      </c>
      <c r="K10" s="29" t="s">
        <v>65</v>
      </c>
      <c r="L10" s="14" t="s">
        <v>76</v>
      </c>
    </row>
    <row r="11" spans="1:16" x14ac:dyDescent="0.2">
      <c r="C11" s="21">
        <v>10</v>
      </c>
      <c r="D11" s="22"/>
      <c r="E11" s="23"/>
      <c r="F11" s="23"/>
      <c r="H11" s="24">
        <v>10</v>
      </c>
      <c r="I11" s="25" t="s">
        <v>92</v>
      </c>
      <c r="K11" s="29" t="s">
        <v>66</v>
      </c>
      <c r="L11" s="14" t="s">
        <v>77</v>
      </c>
    </row>
    <row r="12" spans="1:16" x14ac:dyDescent="0.2">
      <c r="C12" s="21">
        <v>11</v>
      </c>
      <c r="D12" s="22"/>
      <c r="E12" s="23"/>
      <c r="F12" s="23"/>
      <c r="H12" s="24">
        <v>11</v>
      </c>
      <c r="I12" s="25" t="s">
        <v>93</v>
      </c>
      <c r="K12" s="29" t="s">
        <v>67</v>
      </c>
      <c r="L12" s="14" t="s">
        <v>78</v>
      </c>
    </row>
    <row r="13" spans="1:16" x14ac:dyDescent="0.2">
      <c r="C13" s="21">
        <v>12</v>
      </c>
      <c r="D13" s="22"/>
      <c r="E13" s="23"/>
      <c r="F13" s="23"/>
      <c r="H13" s="24">
        <v>12</v>
      </c>
      <c r="I13" s="25" t="s">
        <v>94</v>
      </c>
      <c r="K13" s="29" t="s">
        <v>55</v>
      </c>
      <c r="L13" s="14" t="s">
        <v>79</v>
      </c>
    </row>
    <row r="14" spans="1:16" x14ac:dyDescent="0.2">
      <c r="C14" s="21">
        <v>13</v>
      </c>
      <c r="D14" s="22"/>
      <c r="E14" s="23"/>
      <c r="F14" s="23"/>
      <c r="H14" s="24">
        <v>13</v>
      </c>
      <c r="I14" s="25" t="s">
        <v>95</v>
      </c>
      <c r="K14" s="29" t="s">
        <v>56</v>
      </c>
      <c r="L14" s="14" t="s">
        <v>80</v>
      </c>
    </row>
    <row r="15" spans="1:16" x14ac:dyDescent="0.2">
      <c r="C15" s="21">
        <v>14</v>
      </c>
      <c r="D15" s="22"/>
      <c r="E15" s="23"/>
      <c r="F15" s="23"/>
      <c r="H15" s="24"/>
      <c r="I15" s="25"/>
      <c r="L15" s="14" t="s">
        <v>81</v>
      </c>
    </row>
    <row r="16" spans="1:16" x14ac:dyDescent="0.2">
      <c r="C16" s="21">
        <v>15</v>
      </c>
      <c r="D16" s="22"/>
      <c r="E16" s="23"/>
      <c r="F16" s="23"/>
      <c r="H16" s="24"/>
      <c r="I16" s="25"/>
      <c r="L16" s="14" t="s">
        <v>82</v>
      </c>
    </row>
    <row r="17" spans="1:12" x14ac:dyDescent="0.2">
      <c r="A17" s="35" t="s">
        <v>29</v>
      </c>
      <c r="C17" s="21">
        <v>16</v>
      </c>
      <c r="D17" s="22"/>
      <c r="E17" s="23"/>
      <c r="F17" s="23"/>
      <c r="H17" s="24"/>
      <c r="I17" s="25"/>
      <c r="L17" s="14" t="s">
        <v>83</v>
      </c>
    </row>
    <row r="18" spans="1:12" x14ac:dyDescent="0.2">
      <c r="A18" s="35" t="str">
        <f>CONCATENATE(A17,A5,A6,A7)</f>
        <v>:5(BEŞ) kalem malzeme</v>
      </c>
      <c r="C18" s="21">
        <v>17</v>
      </c>
      <c r="D18" s="22"/>
      <c r="E18" s="23"/>
      <c r="F18" s="23"/>
      <c r="H18" s="24"/>
      <c r="I18" s="25"/>
      <c r="L18" s="14" t="s">
        <v>84</v>
      </c>
    </row>
    <row r="19" spans="1:12" x14ac:dyDescent="0.2">
      <c r="A19" s="29"/>
      <c r="C19" s="21">
        <v>18</v>
      </c>
      <c r="D19" s="22"/>
      <c r="E19" s="23"/>
      <c r="F19" s="23"/>
      <c r="H19" s="24"/>
      <c r="I19" s="25"/>
      <c r="L19" s="20" t="s">
        <v>97</v>
      </c>
    </row>
    <row r="20" spans="1:12" x14ac:dyDescent="0.2">
      <c r="A20" s="29"/>
      <c r="C20" s="21">
        <v>19</v>
      </c>
      <c r="D20" s="22"/>
      <c r="E20" s="23"/>
      <c r="F20" s="23"/>
      <c r="H20" s="24"/>
      <c r="I20" s="25"/>
      <c r="L20" s="20" t="s">
        <v>98</v>
      </c>
    </row>
    <row r="21" spans="1:12" x14ac:dyDescent="0.2">
      <c r="C21" s="21">
        <v>20</v>
      </c>
      <c r="D21" s="22"/>
      <c r="E21" s="23"/>
      <c r="F21" s="23"/>
      <c r="H21" s="24"/>
      <c r="I21" s="25"/>
      <c r="L21" s="20" t="s">
        <v>99</v>
      </c>
    </row>
    <row r="22" spans="1:12" x14ac:dyDescent="0.2">
      <c r="C22" s="21">
        <v>21</v>
      </c>
      <c r="D22" s="22"/>
      <c r="E22" s="23"/>
      <c r="F22" s="23"/>
      <c r="H22" s="24"/>
      <c r="I22" s="25"/>
      <c r="L22" s="20" t="s">
        <v>100</v>
      </c>
    </row>
    <row r="23" spans="1:12" x14ac:dyDescent="0.2">
      <c r="C23" s="21">
        <v>22</v>
      </c>
      <c r="D23" s="22"/>
      <c r="E23" s="23"/>
      <c r="F23" s="23"/>
      <c r="H23" s="24"/>
      <c r="I23" s="25"/>
      <c r="L23" s="20" t="s">
        <v>101</v>
      </c>
    </row>
    <row r="24" spans="1:12" x14ac:dyDescent="0.2">
      <c r="C24" s="21">
        <v>23</v>
      </c>
      <c r="D24" s="22"/>
      <c r="E24" s="23"/>
      <c r="F24" s="23"/>
      <c r="H24" s="24"/>
      <c r="I24" s="25"/>
      <c r="L24" s="20" t="s">
        <v>102</v>
      </c>
    </row>
    <row r="25" spans="1:12" x14ac:dyDescent="0.2">
      <c r="A25" s="29" t="s">
        <v>37</v>
      </c>
      <c r="C25" s="21">
        <v>24</v>
      </c>
      <c r="D25" s="22"/>
      <c r="E25" s="23"/>
      <c r="F25" s="23"/>
      <c r="H25" s="24"/>
      <c r="I25" s="25"/>
      <c r="L25" s="20" t="s">
        <v>103</v>
      </c>
    </row>
    <row r="26" spans="1:12" x14ac:dyDescent="0.2">
      <c r="A26" s="29" t="s">
        <v>54</v>
      </c>
      <c r="C26" s="21">
        <v>25</v>
      </c>
      <c r="D26" s="22"/>
      <c r="E26" s="23"/>
      <c r="F26" s="23"/>
      <c r="H26" s="24"/>
      <c r="I26" s="25"/>
      <c r="L26" s="20" t="s">
        <v>104</v>
      </c>
    </row>
    <row r="27" spans="1:12" x14ac:dyDescent="0.2">
      <c r="L27" s="20" t="s">
        <v>105</v>
      </c>
    </row>
    <row r="28" spans="1:12" ht="13.5" customHeight="1" x14ac:dyDescent="0.2">
      <c r="L28" s="20" t="s">
        <v>106</v>
      </c>
    </row>
    <row r="29" spans="1:12" ht="13.5" customHeight="1" x14ac:dyDescent="0.2">
      <c r="L29" s="20" t="s">
        <v>107</v>
      </c>
    </row>
    <row r="30" spans="1:12" ht="13.5" customHeight="1" x14ac:dyDescent="0.2">
      <c r="L30" s="20" t="s">
        <v>108</v>
      </c>
    </row>
    <row r="31" spans="1:12" ht="13.5" customHeight="1" x14ac:dyDescent="0.2">
      <c r="L31" s="20" t="s">
        <v>109</v>
      </c>
    </row>
    <row r="32" spans="1:12" ht="13.5" customHeight="1" x14ac:dyDescent="0.2">
      <c r="L32" s="20" t="s">
        <v>110</v>
      </c>
    </row>
    <row r="33" spans="4:12" ht="13.5" customHeight="1" x14ac:dyDescent="0.2">
      <c r="D33" s="20"/>
      <c r="L33" s="20" t="s">
        <v>111</v>
      </c>
    </row>
    <row r="34" spans="4:12" ht="13.5" customHeight="1" x14ac:dyDescent="0.2">
      <c r="L34" s="20" t="s">
        <v>112</v>
      </c>
    </row>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$L$2:$L$40</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50"/>
  <sheetViews>
    <sheetView tabSelected="1" topLeftCell="A4" zoomScaleNormal="100" workbookViewId="0">
      <selection activeCell="M19" sqref="M19"/>
    </sheetView>
  </sheetViews>
  <sheetFormatPr defaultRowHeight="12.75" x14ac:dyDescent="0.2"/>
  <cols>
    <col min="1" max="1" width="1.42578125" customWidth="1"/>
    <col min="2" max="2" width="5.28515625" customWidth="1"/>
    <col min="5" max="5" width="19.28515625" customWidth="1"/>
    <col min="6" max="6" width="6.5703125" customWidth="1"/>
    <col min="7" max="7" width="6.85546875" customWidth="1"/>
    <col min="8" max="8" width="7.28515625" customWidth="1"/>
    <col min="9" max="9" width="9.28515625" customWidth="1"/>
    <col min="10" max="10" width="12.5703125" customWidth="1"/>
    <col min="11" max="11" width="18" customWidth="1"/>
  </cols>
  <sheetData>
    <row r="1" spans="1:11" x14ac:dyDescent="0.2">
      <c r="A1" s="61" t="s">
        <v>123</v>
      </c>
      <c r="B1" s="61"/>
      <c r="C1" s="61"/>
      <c r="D1" s="61"/>
      <c r="E1" s="61"/>
      <c r="F1" s="61"/>
      <c r="G1" s="61"/>
      <c r="H1" s="61"/>
      <c r="I1" s="61"/>
      <c r="J1" s="61"/>
      <c r="K1" s="61"/>
    </row>
    <row r="2" spans="1:11" x14ac:dyDescent="0.2">
      <c r="A2" s="61" t="s">
        <v>22</v>
      </c>
      <c r="B2" s="61"/>
      <c r="C2" s="61"/>
      <c r="D2" s="61"/>
      <c r="E2" s="61"/>
      <c r="F2" s="61"/>
      <c r="G2" s="61"/>
      <c r="H2" s="61"/>
      <c r="I2" s="61"/>
      <c r="J2" s="61"/>
      <c r="K2" s="61"/>
    </row>
    <row r="3" spans="1:11" x14ac:dyDescent="0.2">
      <c r="A3" s="61" t="s">
        <v>23</v>
      </c>
      <c r="B3" s="61"/>
      <c r="C3" s="61"/>
      <c r="D3" s="61"/>
      <c r="E3" s="61"/>
      <c r="F3" s="61"/>
      <c r="G3" s="61"/>
      <c r="H3" s="61"/>
      <c r="I3" s="61"/>
      <c r="J3" s="61"/>
      <c r="K3" s="61"/>
    </row>
    <row r="4" spans="1:11" x14ac:dyDescent="0.2">
      <c r="A4" s="61" t="s">
        <v>24</v>
      </c>
      <c r="B4" s="61"/>
      <c r="C4" s="61"/>
      <c r="D4" s="61"/>
      <c r="E4" s="61"/>
      <c r="F4" s="61"/>
      <c r="G4" s="61"/>
      <c r="H4" s="61"/>
      <c r="I4" s="61"/>
      <c r="J4" s="61"/>
      <c r="K4" s="61"/>
    </row>
    <row r="5" spans="1:11" x14ac:dyDescent="0.2">
      <c r="A5" s="62" t="s">
        <v>124</v>
      </c>
      <c r="B5" s="62"/>
      <c r="C5" s="62"/>
      <c r="D5" s="62"/>
      <c r="E5" s="62"/>
      <c r="F5" s="62"/>
      <c r="G5" s="62"/>
      <c r="H5" s="62"/>
      <c r="I5" s="62"/>
      <c r="J5" s="62"/>
      <c r="K5" s="62"/>
    </row>
    <row r="6" spans="1:11" x14ac:dyDescent="0.2">
      <c r="A6" s="36"/>
      <c r="B6" s="36"/>
      <c r="C6" s="36"/>
      <c r="D6" s="36"/>
      <c r="E6" s="36"/>
      <c r="F6" s="36"/>
      <c r="G6" s="36"/>
      <c r="H6" s="36"/>
      <c r="I6" s="36"/>
      <c r="J6" s="36"/>
      <c r="K6" s="36"/>
    </row>
    <row r="7" spans="1:11" x14ac:dyDescent="0.2">
      <c r="A7" s="36"/>
      <c r="B7" s="36"/>
      <c r="C7" s="36"/>
      <c r="D7" s="36"/>
      <c r="E7" s="63"/>
      <c r="F7" s="63"/>
      <c r="G7" s="63"/>
      <c r="H7" s="63"/>
      <c r="I7" s="63"/>
      <c r="J7" s="63"/>
      <c r="K7" s="36"/>
    </row>
    <row r="8" spans="1:11" ht="9.75" customHeight="1" x14ac:dyDescent="0.2"/>
    <row r="9" spans="1:11" x14ac:dyDescent="0.2">
      <c r="B9" s="1"/>
      <c r="H9" s="65" t="s">
        <v>96</v>
      </c>
      <c r="I9" s="65"/>
      <c r="J9" s="65"/>
      <c r="K9" s="6">
        <v>43865</v>
      </c>
    </row>
    <row r="10" spans="1:11" ht="9.75" customHeight="1" x14ac:dyDescent="0.2">
      <c r="B10" s="9" t="s">
        <v>28</v>
      </c>
      <c r="C10" s="9" t="str">
        <f ca="1">MID(CELL("DosyaAdı"),SEARCH("[",CELL("DosyaAdı"),1)+1,SEARCH("]",CELL("DosyaAdı"),1)-SEARCH("[",CELL("DosyaAdı"))-5)</f>
        <v>034.</v>
      </c>
    </row>
    <row r="11" spans="1:11" ht="16.5" customHeight="1" x14ac:dyDescent="0.2">
      <c r="B11" s="49" t="s">
        <v>114</v>
      </c>
      <c r="C11" s="38"/>
      <c r="D11" s="38"/>
      <c r="E11" s="39"/>
      <c r="F11" s="68" t="s">
        <v>154</v>
      </c>
      <c r="G11" s="69"/>
      <c r="H11" s="69"/>
      <c r="I11" s="69"/>
      <c r="J11" s="70"/>
      <c r="K11" s="88" t="str">
        <f ca="1">CONCATENATE(B10,C10)</f>
        <v>546-034.</v>
      </c>
    </row>
    <row r="12" spans="1:11" ht="16.5" customHeight="1" x14ac:dyDescent="0.2">
      <c r="B12" s="49" t="s">
        <v>115</v>
      </c>
      <c r="C12" s="40"/>
      <c r="D12" s="40"/>
      <c r="E12" s="41"/>
      <c r="F12" s="66">
        <v>43837</v>
      </c>
      <c r="G12" s="67"/>
      <c r="H12" s="59" t="s">
        <v>156</v>
      </c>
      <c r="I12" s="58" t="s">
        <v>157</v>
      </c>
      <c r="J12" s="56"/>
      <c r="K12" s="57"/>
    </row>
    <row r="13" spans="1:11" x14ac:dyDescent="0.2">
      <c r="B13" s="50"/>
    </row>
    <row r="14" spans="1:11" ht="14.25" customHeight="1" x14ac:dyDescent="0.2">
      <c r="B14" s="49" t="s">
        <v>116</v>
      </c>
      <c r="C14" s="40"/>
      <c r="D14" s="40"/>
      <c r="E14" s="41"/>
      <c r="F14" s="76"/>
      <c r="G14" s="77"/>
      <c r="H14" s="77"/>
      <c r="I14" s="77"/>
      <c r="J14" s="77"/>
      <c r="K14" s="78"/>
    </row>
    <row r="15" spans="1:11" ht="14.25" customHeight="1" x14ac:dyDescent="0.2">
      <c r="B15" s="49" t="s">
        <v>117</v>
      </c>
      <c r="C15" s="40"/>
      <c r="D15" s="40"/>
      <c r="E15" s="41"/>
      <c r="F15" s="79"/>
      <c r="G15" s="77"/>
      <c r="H15" s="77"/>
      <c r="I15" s="77"/>
      <c r="J15" s="77"/>
      <c r="K15" s="78"/>
    </row>
    <row r="16" spans="1:11" ht="14.25" customHeight="1" x14ac:dyDescent="0.2">
      <c r="B16" s="49" t="s">
        <v>0</v>
      </c>
      <c r="C16" s="40"/>
      <c r="D16" s="40"/>
      <c r="E16" s="41"/>
      <c r="F16" s="76"/>
      <c r="G16" s="77"/>
      <c r="H16" s="77"/>
      <c r="I16" s="77"/>
      <c r="J16" s="77"/>
      <c r="K16" s="78"/>
    </row>
    <row r="17" spans="2:11" ht="14.25" customHeight="1" x14ac:dyDescent="0.2">
      <c r="B17" s="49" t="s">
        <v>118</v>
      </c>
      <c r="C17" s="40"/>
      <c r="D17" s="40"/>
      <c r="E17" s="41"/>
      <c r="F17" s="76"/>
      <c r="G17" s="77"/>
      <c r="H17" s="77"/>
      <c r="I17" s="77"/>
      <c r="J17" s="77"/>
      <c r="K17" s="78"/>
    </row>
    <row r="18" spans="2:11" x14ac:dyDescent="0.2">
      <c r="B18" s="37"/>
    </row>
    <row r="19" spans="2:11" ht="14.25" customHeight="1" x14ac:dyDescent="0.2">
      <c r="B19" s="64" t="s">
        <v>139</v>
      </c>
      <c r="C19" s="64"/>
      <c r="D19" s="64"/>
      <c r="E19" s="64"/>
      <c r="F19" s="64"/>
      <c r="G19" s="64"/>
      <c r="H19" s="64"/>
      <c r="I19" s="64"/>
      <c r="J19" s="64"/>
      <c r="K19" s="64"/>
    </row>
    <row r="20" spans="2:11" ht="26.25" customHeight="1" x14ac:dyDescent="0.2">
      <c r="B20" s="42" t="s">
        <v>119</v>
      </c>
      <c r="C20" s="72" t="s">
        <v>120</v>
      </c>
      <c r="D20" s="72"/>
      <c r="E20" s="72"/>
      <c r="F20" s="72"/>
      <c r="G20" s="43" t="s">
        <v>113</v>
      </c>
      <c r="H20" s="43" t="s">
        <v>2</v>
      </c>
      <c r="I20" s="44" t="s">
        <v>12</v>
      </c>
      <c r="J20" s="43" t="s">
        <v>13</v>
      </c>
      <c r="K20" s="43" t="s">
        <v>121</v>
      </c>
    </row>
    <row r="21" spans="2:11" ht="15.75" customHeight="1" x14ac:dyDescent="0.2">
      <c r="B21" s="45" t="s">
        <v>14</v>
      </c>
      <c r="C21" s="73" t="str">
        <f>VERİ!D2</f>
        <v>Siman Cam İyonomer Işıkla Sertleşen</v>
      </c>
      <c r="D21" s="73"/>
      <c r="E21" s="73"/>
      <c r="F21" s="73"/>
      <c r="G21" s="3" t="str">
        <f>VERİ!F2</f>
        <v>Kutu</v>
      </c>
      <c r="H21" s="3">
        <f>VERİ!E2</f>
        <v>10</v>
      </c>
      <c r="I21" s="5"/>
      <c r="J21" s="5"/>
      <c r="K21" s="3"/>
    </row>
    <row r="22" spans="2:11" ht="15.75" customHeight="1" x14ac:dyDescent="0.2">
      <c r="B22" s="45" t="s">
        <v>15</v>
      </c>
      <c r="C22" s="73" t="str">
        <f>VERİ!D3</f>
        <v>Siman Cam İyonomer Kimyasal Sertleşen</v>
      </c>
      <c r="D22" s="73"/>
      <c r="E22" s="73"/>
      <c r="F22" s="73"/>
      <c r="G22" s="3" t="str">
        <f>VERİ!F3</f>
        <v>Kutu</v>
      </c>
      <c r="H22" s="3">
        <f>VERİ!E3</f>
        <v>10</v>
      </c>
      <c r="I22" s="5"/>
      <c r="J22" s="5"/>
      <c r="K22" s="3"/>
    </row>
    <row r="23" spans="2:11" ht="15.75" customHeight="1" x14ac:dyDescent="0.2">
      <c r="B23" s="45" t="s">
        <v>16</v>
      </c>
      <c r="C23" s="73" t="str">
        <f>VERİ!D4</f>
        <v>Bistüri Ucu No:15</v>
      </c>
      <c r="D23" s="73"/>
      <c r="E23" s="73"/>
      <c r="F23" s="73"/>
      <c r="G23" s="3" t="str">
        <f>VERİ!F4</f>
        <v>Kutu</v>
      </c>
      <c r="H23" s="3">
        <f>VERİ!E4</f>
        <v>50</v>
      </c>
      <c r="I23" s="5"/>
      <c r="J23" s="5"/>
      <c r="K23" s="3"/>
    </row>
    <row r="24" spans="2:11" ht="15.75" customHeight="1" x14ac:dyDescent="0.2">
      <c r="B24" s="45" t="s">
        <v>17</v>
      </c>
      <c r="C24" s="73" t="str">
        <f>VERİ!D5</f>
        <v>Ayna Başı</v>
      </c>
      <c r="D24" s="73"/>
      <c r="E24" s="73"/>
      <c r="F24" s="73"/>
      <c r="G24" s="3" t="str">
        <f>VERİ!F5</f>
        <v>Adet</v>
      </c>
      <c r="H24" s="3">
        <f>VERİ!E5</f>
        <v>288</v>
      </c>
      <c r="I24" s="5"/>
      <c r="J24" s="5"/>
      <c r="K24" s="3"/>
    </row>
    <row r="25" spans="2:11" ht="15.75" customHeight="1" x14ac:dyDescent="0.2">
      <c r="B25" s="45" t="s">
        <v>18</v>
      </c>
      <c r="C25" s="73" t="str">
        <f>VERİ!D6</f>
        <v>Sakşın Tükrük Emici</v>
      </c>
      <c r="D25" s="73"/>
      <c r="E25" s="73"/>
      <c r="F25" s="73"/>
      <c r="G25" s="3" t="str">
        <f>VERİ!F6</f>
        <v>Paket</v>
      </c>
      <c r="H25" s="3">
        <f>VERİ!E6</f>
        <v>250</v>
      </c>
      <c r="I25" s="5"/>
      <c r="J25" s="5"/>
      <c r="K25" s="3"/>
    </row>
    <row r="26" spans="2:11" x14ac:dyDescent="0.2">
      <c r="B26" s="37"/>
    </row>
    <row r="27" spans="2:11" x14ac:dyDescent="0.2">
      <c r="B27" s="71" t="s">
        <v>125</v>
      </c>
      <c r="C27" s="71"/>
      <c r="D27" s="71"/>
      <c r="E27" s="71"/>
      <c r="F27" s="71"/>
      <c r="G27" s="71"/>
      <c r="H27" s="71"/>
      <c r="I27" s="71"/>
      <c r="J27" s="71"/>
      <c r="K27" s="71"/>
    </row>
    <row r="28" spans="2:11" ht="11.25" customHeight="1" x14ac:dyDescent="0.2">
      <c r="B28" s="71"/>
      <c r="C28" s="71"/>
      <c r="D28" s="71"/>
      <c r="E28" s="71"/>
      <c r="F28" s="71"/>
      <c r="G28" s="71"/>
      <c r="H28" s="71"/>
      <c r="I28" s="71"/>
      <c r="J28" s="71"/>
      <c r="K28" s="71"/>
    </row>
    <row r="29" spans="2:11" ht="30" customHeight="1" x14ac:dyDescent="0.2">
      <c r="B29" s="71"/>
      <c r="C29" s="71"/>
      <c r="D29" s="71"/>
      <c r="E29" s="71"/>
      <c r="F29" s="71"/>
      <c r="G29" s="71"/>
      <c r="H29" s="71"/>
      <c r="I29" s="71"/>
      <c r="J29" s="71"/>
      <c r="K29" s="71"/>
    </row>
    <row r="30" spans="2:11" ht="16.5" customHeight="1" x14ac:dyDescent="0.2">
      <c r="B30" s="75" t="s">
        <v>131</v>
      </c>
      <c r="C30" s="75"/>
      <c r="D30" s="75"/>
      <c r="E30" s="75"/>
      <c r="F30" s="75"/>
      <c r="G30" s="75"/>
      <c r="H30" s="75"/>
      <c r="I30" s="75"/>
      <c r="J30" s="75"/>
      <c r="K30" s="75"/>
    </row>
    <row r="31" spans="2:11" ht="20.25" customHeight="1" x14ac:dyDescent="0.2">
      <c r="B31" s="75"/>
      <c r="C31" s="75"/>
      <c r="D31" s="75"/>
      <c r="E31" s="75"/>
      <c r="F31" s="75"/>
      <c r="G31" s="75"/>
      <c r="H31" s="75"/>
      <c r="I31" s="75"/>
      <c r="J31" s="75"/>
      <c r="K31" s="75"/>
    </row>
    <row r="32" spans="2:11" ht="16.5" customHeight="1" x14ac:dyDescent="0.2">
      <c r="J32" s="1"/>
    </row>
    <row r="33" spans="2:11" ht="16.5" customHeight="1" x14ac:dyDescent="0.2">
      <c r="J33" s="61" t="s">
        <v>126</v>
      </c>
      <c r="K33" s="61"/>
    </row>
    <row r="34" spans="2:11" ht="16.5" customHeight="1" x14ac:dyDescent="0.2">
      <c r="J34" s="61" t="s">
        <v>127</v>
      </c>
      <c r="K34" s="61"/>
    </row>
    <row r="35" spans="2:11" ht="16.5" customHeight="1" x14ac:dyDescent="0.2">
      <c r="J35" s="61" t="s">
        <v>128</v>
      </c>
      <c r="K35" s="61"/>
    </row>
    <row r="37" spans="2:11" ht="15.75" customHeight="1" x14ac:dyDescent="0.2">
      <c r="B37" s="46" t="s">
        <v>132</v>
      </c>
    </row>
    <row r="38" spans="2:11" ht="29.25" customHeight="1" x14ac:dyDescent="0.2">
      <c r="B38" s="81" t="s">
        <v>133</v>
      </c>
      <c r="C38" s="81"/>
      <c r="D38" s="81"/>
      <c r="E38" s="81"/>
      <c r="F38" s="81"/>
      <c r="G38" s="81"/>
      <c r="H38" s="81"/>
      <c r="I38" s="81"/>
      <c r="J38" s="81"/>
      <c r="K38" s="81"/>
    </row>
    <row r="39" spans="2:11" ht="17.25" customHeight="1" x14ac:dyDescent="0.2">
      <c r="B39" s="81" t="s">
        <v>134</v>
      </c>
      <c r="C39" s="81"/>
      <c r="D39" s="81"/>
      <c r="E39" s="81"/>
      <c r="F39" s="81"/>
      <c r="G39" s="81"/>
      <c r="H39" s="81"/>
      <c r="I39" s="81"/>
      <c r="J39" s="81"/>
      <c r="K39" s="81"/>
    </row>
    <row r="40" spans="2:11" ht="21.75" customHeight="1" x14ac:dyDescent="0.2">
      <c r="B40" s="80" t="s">
        <v>155</v>
      </c>
      <c r="C40" s="80"/>
      <c r="D40" s="80"/>
      <c r="E40" s="80"/>
      <c r="F40" s="80"/>
      <c r="G40" s="80"/>
      <c r="H40" s="80"/>
      <c r="I40" s="80"/>
      <c r="J40" s="80"/>
      <c r="K40" s="80"/>
    </row>
    <row r="41" spans="2:11" ht="40.5" customHeight="1" x14ac:dyDescent="0.2">
      <c r="B41" s="81" t="s">
        <v>135</v>
      </c>
      <c r="C41" s="81"/>
      <c r="D41" s="81"/>
      <c r="E41" s="81"/>
      <c r="F41" s="81"/>
      <c r="G41" s="81"/>
      <c r="H41" s="81"/>
      <c r="I41" s="81"/>
      <c r="J41" s="81"/>
      <c r="K41" s="81"/>
    </row>
    <row r="42" spans="2:11" x14ac:dyDescent="0.2">
      <c r="B42" s="47"/>
    </row>
    <row r="44" spans="2:11" x14ac:dyDescent="0.2">
      <c r="B44" s="1" t="s">
        <v>137</v>
      </c>
      <c r="J44" s="74" t="s">
        <v>140</v>
      </c>
      <c r="K44" s="74"/>
    </row>
    <row r="45" spans="2:11" x14ac:dyDescent="0.2">
      <c r="B45" s="1" t="s">
        <v>26</v>
      </c>
      <c r="J45" s="51" t="s">
        <v>145</v>
      </c>
      <c r="K45" s="52" t="s">
        <v>146</v>
      </c>
    </row>
    <row r="46" spans="2:11" x14ac:dyDescent="0.2">
      <c r="J46" s="53" t="s">
        <v>142</v>
      </c>
      <c r="K46" s="54" t="s">
        <v>141</v>
      </c>
    </row>
    <row r="47" spans="2:11" x14ac:dyDescent="0.2">
      <c r="J47" s="53" t="s">
        <v>143</v>
      </c>
      <c r="K47" s="55" t="s">
        <v>144</v>
      </c>
    </row>
    <row r="48" spans="2:11" x14ac:dyDescent="0.2">
      <c r="B48" s="4"/>
      <c r="C48" s="4"/>
      <c r="D48" s="4"/>
      <c r="E48" s="4"/>
      <c r="F48" s="4"/>
      <c r="G48" s="4"/>
      <c r="H48" s="4"/>
      <c r="I48" s="4"/>
      <c r="J48" s="4"/>
      <c r="K48" s="4"/>
    </row>
    <row r="49" spans="2:11" ht="15" x14ac:dyDescent="0.35">
      <c r="B49" s="7" t="s">
        <v>122</v>
      </c>
      <c r="K49" s="48" t="s">
        <v>27</v>
      </c>
    </row>
    <row r="50" spans="2:11" ht="15" x14ac:dyDescent="0.35">
      <c r="J50" s="8"/>
    </row>
  </sheetData>
  <mergeCells count="30">
    <mergeCell ref="J44:K44"/>
    <mergeCell ref="B30:K31"/>
    <mergeCell ref="F14:K14"/>
    <mergeCell ref="F15:K15"/>
    <mergeCell ref="F16:K16"/>
    <mergeCell ref="F17:K17"/>
    <mergeCell ref="B40:K40"/>
    <mergeCell ref="B41:K41"/>
    <mergeCell ref="J34:K34"/>
    <mergeCell ref="J33:K33"/>
    <mergeCell ref="J35:K35"/>
    <mergeCell ref="B38:K38"/>
    <mergeCell ref="B39:K39"/>
    <mergeCell ref="B27:K29"/>
    <mergeCell ref="C20:F20"/>
    <mergeCell ref="C21:F21"/>
    <mergeCell ref="C22:F22"/>
    <mergeCell ref="C23:F23"/>
    <mergeCell ref="C24:F24"/>
    <mergeCell ref="C25:F25"/>
    <mergeCell ref="A1:K1"/>
    <mergeCell ref="A5:K5"/>
    <mergeCell ref="E7:J7"/>
    <mergeCell ref="B19:K19"/>
    <mergeCell ref="A2:K2"/>
    <mergeCell ref="A3:K3"/>
    <mergeCell ref="A4:K4"/>
    <mergeCell ref="H9:J9"/>
    <mergeCell ref="F12:G12"/>
    <mergeCell ref="F11:J11"/>
  </mergeCells>
  <conditionalFormatting sqref="K9">
    <cfRule type="cellIs" dxfId="1" priority="3" operator="equal">
      <formula>""</formula>
    </cfRule>
  </conditionalFormatting>
  <conditionalFormatting sqref="H9">
    <cfRule type="expression" dxfId="0" priority="1">
      <formula>$K$9&lt;""</formula>
    </cfRule>
  </conditionalFormatting>
  <hyperlinks>
    <hyperlink ref="B41" location="_ftn1" display="_ftn1"/>
    <hyperlink ref="K46" r:id="rId1"/>
  </hyperlinks>
  <pageMargins left="0.51181102362204722" right="0.70866141732283472" top="0.74803149606299213" bottom="0.74803149606299213" header="0.31496062992125984" footer="0.31496062992125984"/>
  <pageSetup paperSize="9" scale="85"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zoomScale="90" zoomScaleNormal="90" workbookViewId="0">
      <selection activeCell="R9" sqref="R9"/>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83" t="s">
        <v>138</v>
      </c>
      <c r="C2" s="83"/>
      <c r="D2" s="83"/>
      <c r="E2" s="83"/>
      <c r="F2" s="83"/>
      <c r="G2" s="83"/>
      <c r="H2" s="83"/>
      <c r="I2" s="83"/>
      <c r="J2" s="83"/>
    </row>
    <row r="3" spans="1:10" s="11" customFormat="1" ht="19.5" customHeight="1" x14ac:dyDescent="0.2">
      <c r="A3" s="2"/>
      <c r="B3" s="10"/>
      <c r="C3" s="10"/>
      <c r="D3" s="10"/>
      <c r="E3" s="10"/>
      <c r="G3" s="12"/>
      <c r="H3" s="12"/>
    </row>
    <row r="4" spans="1:10" ht="52.5" customHeight="1" x14ac:dyDescent="0.2">
      <c r="A4" s="33" t="s">
        <v>14</v>
      </c>
      <c r="B4" s="84" t="s">
        <v>38</v>
      </c>
      <c r="C4" s="84"/>
      <c r="D4" s="84"/>
      <c r="E4" s="84"/>
      <c r="F4" s="84"/>
      <c r="G4" s="84"/>
      <c r="H4" s="84"/>
      <c r="I4" s="84"/>
      <c r="J4" s="84"/>
    </row>
    <row r="5" spans="1:10" ht="41.25" customHeight="1" x14ac:dyDescent="0.25">
      <c r="A5" s="33" t="s">
        <v>15</v>
      </c>
      <c r="B5" s="85" t="s">
        <v>39</v>
      </c>
      <c r="C5" s="86"/>
      <c r="D5" s="86"/>
      <c r="E5" s="86"/>
      <c r="F5" s="86"/>
      <c r="G5" s="86"/>
      <c r="H5" s="86"/>
      <c r="I5" s="86"/>
      <c r="J5" s="86"/>
    </row>
    <row r="6" spans="1:10" ht="57" customHeight="1" x14ac:dyDescent="0.25">
      <c r="A6" s="33" t="s">
        <v>16</v>
      </c>
      <c r="B6" s="84" t="s">
        <v>40</v>
      </c>
      <c r="C6" s="87"/>
      <c r="D6" s="87"/>
      <c r="E6" s="87"/>
      <c r="F6" s="87"/>
      <c r="G6" s="87"/>
      <c r="H6" s="87"/>
      <c r="I6" s="87"/>
      <c r="J6" s="87"/>
    </row>
    <row r="7" spans="1:10" ht="24.75" customHeight="1" x14ac:dyDescent="0.2">
      <c r="A7" s="33" t="s">
        <v>17</v>
      </c>
      <c r="B7" s="84" t="s">
        <v>41</v>
      </c>
      <c r="C7" s="84"/>
      <c r="D7" s="84"/>
      <c r="E7" s="84"/>
      <c r="F7" s="84"/>
      <c r="G7" s="84"/>
      <c r="H7" s="84"/>
      <c r="I7" s="84"/>
      <c r="J7" s="84"/>
    </row>
    <row r="8" spans="1:10" ht="36.75" customHeight="1" x14ac:dyDescent="0.2">
      <c r="A8" s="33" t="s">
        <v>18</v>
      </c>
      <c r="B8" s="84" t="s">
        <v>129</v>
      </c>
      <c r="C8" s="84"/>
      <c r="D8" s="84"/>
      <c r="E8" s="84"/>
      <c r="F8" s="84"/>
      <c r="G8" s="84"/>
      <c r="H8" s="84"/>
      <c r="I8" s="84"/>
      <c r="J8" s="84"/>
    </row>
    <row r="9" spans="1:10" ht="25.5" customHeight="1" x14ac:dyDescent="0.2">
      <c r="A9" s="33" t="s">
        <v>19</v>
      </c>
      <c r="B9" s="84" t="s">
        <v>42</v>
      </c>
      <c r="C9" s="84"/>
      <c r="D9" s="84"/>
      <c r="E9" s="84"/>
      <c r="F9" s="84"/>
      <c r="G9" s="84"/>
      <c r="H9" s="84"/>
      <c r="I9" s="84"/>
      <c r="J9" s="84"/>
    </row>
    <row r="10" spans="1:10" ht="24" customHeight="1" x14ac:dyDescent="0.2">
      <c r="A10" s="33" t="s">
        <v>20</v>
      </c>
      <c r="B10" s="84" t="s">
        <v>43</v>
      </c>
      <c r="C10" s="84"/>
      <c r="D10" s="84"/>
      <c r="E10" s="84"/>
      <c r="F10" s="84"/>
      <c r="G10" s="84"/>
      <c r="H10" s="84"/>
      <c r="I10" s="84"/>
      <c r="J10" s="84"/>
    </row>
    <row r="11" spans="1:10" ht="52.5" customHeight="1" x14ac:dyDescent="0.25">
      <c r="A11" s="33" t="s">
        <v>21</v>
      </c>
      <c r="B11" s="85" t="s">
        <v>130</v>
      </c>
      <c r="C11" s="86"/>
      <c r="D11" s="86"/>
      <c r="E11" s="86"/>
      <c r="F11" s="86"/>
      <c r="G11" s="86"/>
      <c r="H11" s="86"/>
      <c r="I11" s="86"/>
      <c r="J11" s="86"/>
    </row>
    <row r="12" spans="1:10" ht="24.75" customHeight="1" x14ac:dyDescent="0.2">
      <c r="A12" s="33" t="s">
        <v>44</v>
      </c>
      <c r="B12" s="85" t="s">
        <v>45</v>
      </c>
      <c r="C12" s="85"/>
      <c r="D12" s="85"/>
      <c r="E12" s="85"/>
      <c r="F12" s="85"/>
      <c r="G12" s="85"/>
      <c r="H12" s="85"/>
      <c r="I12" s="85"/>
      <c r="J12" s="85"/>
    </row>
    <row r="13" spans="1:10" ht="21.75" customHeight="1" x14ac:dyDescent="0.2">
      <c r="A13" s="33" t="s">
        <v>46</v>
      </c>
      <c r="B13" s="82" t="s">
        <v>47</v>
      </c>
      <c r="C13" s="82"/>
      <c r="D13" s="82"/>
      <c r="E13" s="82"/>
      <c r="F13" s="82"/>
      <c r="G13" s="82"/>
      <c r="H13" s="82"/>
      <c r="I13" s="82"/>
      <c r="J13" s="82"/>
    </row>
    <row r="14" spans="1:10" ht="60" customHeight="1" x14ac:dyDescent="0.2">
      <c r="A14" s="33" t="s">
        <v>48</v>
      </c>
      <c r="B14" s="82" t="s">
        <v>49</v>
      </c>
      <c r="C14" s="82"/>
      <c r="D14" s="82"/>
      <c r="E14" s="82"/>
      <c r="F14" s="82"/>
      <c r="G14" s="82"/>
      <c r="H14" s="82"/>
      <c r="I14" s="82"/>
      <c r="J14" s="82"/>
    </row>
    <row r="15" spans="1:10" ht="26.25" customHeight="1" x14ac:dyDescent="0.2">
      <c r="A15" s="34" t="s">
        <v>50</v>
      </c>
      <c r="B15" s="82" t="s">
        <v>51</v>
      </c>
      <c r="C15" s="82"/>
      <c r="D15" s="82"/>
      <c r="E15" s="82"/>
      <c r="F15" s="82"/>
      <c r="G15" s="82"/>
      <c r="H15" s="82"/>
      <c r="I15" s="82"/>
      <c r="J15" s="82"/>
    </row>
    <row r="16" spans="1:10" ht="21.75" customHeight="1" x14ac:dyDescent="0.2">
      <c r="A16" s="33" t="s">
        <v>52</v>
      </c>
      <c r="B16" s="82" t="s">
        <v>53</v>
      </c>
      <c r="C16" s="82"/>
      <c r="D16" s="82"/>
      <c r="E16" s="82"/>
      <c r="F16" s="82"/>
      <c r="G16" s="82"/>
      <c r="H16" s="82"/>
      <c r="I16" s="82"/>
      <c r="J16" s="82"/>
    </row>
    <row r="17" spans="1:2" ht="20.25" customHeight="1" x14ac:dyDescent="0.2">
      <c r="A17" s="33" t="s">
        <v>136</v>
      </c>
      <c r="B17" s="1" t="s">
        <v>25</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VERİ</vt:lpstr>
      <vt:lpstr>TEKLİF</vt:lpstr>
      <vt:lpstr>İDARİ ŞART.-DİĞER HUSUSLAR</vt:lpstr>
      <vt:lpstr>TEKLİF!_ftnref1</vt:lpstr>
      <vt:lpstr>'İDARİ ŞART.-DİĞER HUSUSLAR'!Yazdırma_Alanı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Mustafa</cp:lastModifiedBy>
  <cp:lastPrinted>2020-02-04T11:16:52Z</cp:lastPrinted>
  <dcterms:created xsi:type="dcterms:W3CDTF">2008-10-09T05:48:59Z</dcterms:created>
  <dcterms:modified xsi:type="dcterms:W3CDTF">2020-02-04T11:20:06Z</dcterms:modified>
</cp:coreProperties>
</file>