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5570" windowHeight="11760" firstSheet="1" activeTab="1"/>
  </bookViews>
  <sheets>
    <sheet name="VERİ" sheetId="5" state="hidden" r:id="rId1"/>
    <sheet name="TEKLİF" sheetId="7" r:id="rId2"/>
    <sheet name="İDARİ ŞART.-DİĞER HUSUSLAR" sheetId="9" r:id="rId3"/>
  </sheets>
  <externalReferences>
    <externalReference r:id="rId4"/>
    <externalReference r:id="rId5"/>
    <externalReference r:id="rId6"/>
  </externalReferences>
  <definedNames>
    <definedName name="_ftn1" localSheetId="1">TEKLİF!#REF!</definedName>
    <definedName name="_ftnref1" localSheetId="1">TEKLİF!$B$41</definedName>
    <definedName name="DENE">'[1]tahakkuk müzekkeresi_1'!#REF!</definedName>
    <definedName name="tek.şart.">'[2]tahakkuk müzekkeresi_1'!#REF!</definedName>
    <definedName name="XXXX">'[3]tahakkuk müzekkeresi_1'!#REF!</definedName>
    <definedName name="_xlnm.Print_Area" localSheetId="2">'İDARİ ŞART.-DİĞER HUSUSLAR'!$A$1:$J$16</definedName>
  </definedNames>
  <calcPr calcId="145621"/>
</workbook>
</file>

<file path=xl/calcChain.xml><?xml version="1.0" encoding="utf-8"?>
<calcChain xmlns="http://schemas.openxmlformats.org/spreadsheetml/2006/main">
  <c r="C22" i="7" l="1"/>
  <c r="C23" i="7"/>
  <c r="C24" i="7"/>
  <c r="C25" i="7"/>
  <c r="C21" i="7"/>
  <c r="H22" i="7" l="1"/>
  <c r="H23" i="7"/>
  <c r="H24" i="7"/>
  <c r="H25" i="7"/>
  <c r="H21" i="7"/>
  <c r="G22" i="7"/>
  <c r="G23" i="7"/>
  <c r="G24" i="7"/>
  <c r="G25" i="7"/>
  <c r="G21" i="7"/>
  <c r="A18" i="5" l="1"/>
  <c r="C10" i="7" l="1"/>
  <c r="K11" i="7" s="1"/>
</calcChain>
</file>

<file path=xl/sharedStrings.xml><?xml version="1.0" encoding="utf-8"?>
<sst xmlns="http://schemas.openxmlformats.org/spreadsheetml/2006/main" count="170" uniqueCount="156">
  <si>
    <t>Adresi</t>
  </si>
  <si>
    <t>Malzeme/Hizmetin Adı</t>
  </si>
  <si>
    <t>Miktarı</t>
  </si>
  <si>
    <t>SIRA NO</t>
  </si>
  <si>
    <t>Adet</t>
  </si>
  <si>
    <t>FİRMALAR</t>
  </si>
  <si>
    <t>AZ DENTAL</t>
  </si>
  <si>
    <t>VEFA DİŞ</t>
  </si>
  <si>
    <t>GÜLSA</t>
  </si>
  <si>
    <t>SUR-MED</t>
  </si>
  <si>
    <t>DEMİRCAN</t>
  </si>
  <si>
    <t>MEDİKAL GALERİ</t>
  </si>
  <si>
    <t>Birim Fiyatı</t>
  </si>
  <si>
    <t>Tutarı</t>
  </si>
  <si>
    <t>1.</t>
  </si>
  <si>
    <t>2.</t>
  </si>
  <si>
    <t>3.</t>
  </si>
  <si>
    <t>4.</t>
  </si>
  <si>
    <t>5.</t>
  </si>
  <si>
    <t>6.</t>
  </si>
  <si>
    <t>7.</t>
  </si>
  <si>
    <t>8.</t>
  </si>
  <si>
    <t>ONDOKUZ MAYIS ÜNİVERSİTESİ</t>
  </si>
  <si>
    <t>DİŞ HEKİMLİĞİ FAKÜLTESİ</t>
  </si>
  <si>
    <t>AĞIZ VE DİŞ SAĞLIĞI EĞİTİM VE ARAŞTIRMA HASTANESİ</t>
  </si>
  <si>
    <t>Alıma İlişkin belgelere Üniversitemiz web sayfasından (www.omu.edu.tr) “hızlı erişim/ihale duyuruları/ doğrudan teminler” linkinden ulaşabilirsiniz</t>
  </si>
  <si>
    <t xml:space="preserve">       Teknik Şartname</t>
  </si>
  <si>
    <t>Sayfa 1/1</t>
  </si>
  <si>
    <t>546-</t>
  </si>
  <si>
    <t>:</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</si>
  <si>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</si>
  <si>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</si>
  <si>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</si>
  <si>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</si>
  <si>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</si>
  <si>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</si>
  <si>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</si>
  <si>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</si>
  <si>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</si>
  <si>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</si>
  <si>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</si>
  <si>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</si>
  <si>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</si>
  <si>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</si>
  <si>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</si>
  <si>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</si>
  <si>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</si>
  <si>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</si>
  <si>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</si>
  <si>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</si>
  <si>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</si>
  <si>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</si>
  <si>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</si>
  <si>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</si>
  <si>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</si>
  <si>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</si>
  <si>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</si>
  <si>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</si>
  <si>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</si>
  <si>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</si>
  <si>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</si>
  <si>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</si>
  <si>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</si>
  <si>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</si>
  <si>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</si>
  <si>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</si>
  <si>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</si>
  <si>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</si>
  <si>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</si>
  <si>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</si>
  <si>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</si>
  <si>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</si>
  <si>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</si>
  <si>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</si>
  <si>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</si>
  <si>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</si>
  <si>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</si>
  <si>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</si>
  <si>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</si>
  <si>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</si>
  <si>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</si>
  <si>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</si>
  <si>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</si>
  <si>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</si>
  <si>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</si>
  <si>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</si>
  <si>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</si>
  <si>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</si>
  <si>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</si>
  <si>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GÜNEY DİŞ</t>
  </si>
  <si>
    <t>ATAKUM DİŞ</t>
  </si>
  <si>
    <t>ZAFER</t>
  </si>
  <si>
    <t>MEDİKAL TIB</t>
  </si>
  <si>
    <t>DURUMED</t>
  </si>
  <si>
    <t>İSOMED</t>
  </si>
  <si>
    <t>ZARİF TUR.</t>
  </si>
  <si>
    <t>KIRMIZI ALANA TARİH GİRİN &gt;&gt;</t>
  </si>
  <si>
    <t>18(ONSEKİZ)</t>
  </si>
  <si>
    <t>19(ONDOKUZ)</t>
  </si>
  <si>
    <t>20(YİRMİ)</t>
  </si>
  <si>
    <t>21(YİRMİBİR)</t>
  </si>
  <si>
    <t>22(YİRMİKİ)</t>
  </si>
  <si>
    <t>23(YİRMİÜÇ)</t>
  </si>
  <si>
    <t>24(YİRMİDÖRT)</t>
  </si>
  <si>
    <t>25(YİRMİBEŞ)</t>
  </si>
  <si>
    <t>26(YİRMİALTI)</t>
  </si>
  <si>
    <t>27(YİRMİYEDİ)</t>
  </si>
  <si>
    <t>28(YİRMİSEKİZ)</t>
  </si>
  <si>
    <t>29(YİRMİDOKUZ)</t>
  </si>
  <si>
    <t>30(OTUZ)</t>
  </si>
  <si>
    <t>31(OTUZBİR)</t>
  </si>
  <si>
    <t>32(OTUZİKİ)</t>
  </si>
  <si>
    <t>33(OTUZÜÇ)</t>
  </si>
  <si>
    <t>Birimi</t>
  </si>
  <si>
    <t>Alımın Adı/Numarası</t>
  </si>
  <si>
    <t>Son Teklif Verme Tarihi</t>
  </si>
  <si>
    <t>Teklif Sahibinin Adı ve Soyadı / Ticaret Ünvanı</t>
  </si>
  <si>
    <t>TC Kimlik Numarası, Vergi Kimlik Numarası</t>
  </si>
  <si>
    <t>Telefon,Faks Numarası,e-posta Adresi</t>
  </si>
  <si>
    <t>Sıra No</t>
  </si>
  <si>
    <t>Malın/Hizmetin/Yapım İşinin Adı</t>
  </si>
  <si>
    <t>Diğer Hususlar</t>
  </si>
  <si>
    <t>PP4.1.FR.0012, R2, Kasım 2019</t>
  </si>
  <si>
    <t>T.C.</t>
  </si>
  <si>
    <t>DOĞRUDAN TEMİN TEKLİF FORMU</t>
  </si>
  <si>
    <t xml:space="preserve">        Yukarıda adı ve numarası yer alan alıma/işe ilişkin tüm belgeler tarafımızca okunmuş, anlaşılmış ve kabul edilmiştir. Teklif fiyata dahil olduğu belirtilen tüm masraflar ve teklif geçerlilik süresi de dahil olmak üzere tüm düzenlemeleri dikkate alarak teklif verdiğimizi ve yükümlülüklerimizi yerine getirmememiz durumunda uygulanacak yaptırımları kabul ettiğimizi beyan ediyoruz.</t>
  </si>
  <si>
    <t>…./……/2020</t>
  </si>
  <si>
    <t>Adı-SOYADI/Ticaret Ünvanı</t>
  </si>
  <si>
    <t>Kaşe ve İmza</t>
  </si>
  <si>
    <r>
      <t>KDV hariç birim fiyat(Adet,Kg,Test,M</t>
    </r>
    <r>
      <rPr>
        <vertAlign val="superscript"/>
        <sz val="12"/>
        <rFont val="Calibri"/>
        <family val="2"/>
        <charset val="162"/>
        <scheme val="minor"/>
      </rPr>
      <t>2</t>
    </r>
    <r>
      <rPr>
        <sz val="12"/>
        <rFont val="Calibri"/>
        <family val="2"/>
        <charset val="162"/>
        <scheme val="minor"/>
      </rPr>
      <t xml:space="preserve"> vs.) teklif edilecek ve Teklif Mektuplarında malzemelerin KDV oranı ile KDV ‘nin hariç  olduğu belirtilecektir.</t>
    </r>
  </si>
  <si>
    <t>Teklif edilen malzemeler İdarece verilecek yazılı siparişe binayen en geç 15(onbeş) gün içerisinde idarenin deposuna teslim edilecektir.Teslimatın gecikmesi durumunda 15( onbeş ) günün bitmesine müteakip geçen her gün için kesilecek fatura bedelinin %0,5(Bindebeşi) oranında ceza uygulanacaktır.Ceza bedeli fatura bedelinden tahsil edilecektir.</t>
  </si>
  <si>
    <t xml:space="preserve">        Alım konusu işi, (KDV Hariç) …………………………………….…………………………... TL (teklif edilen toplam bedel para birimi belirtilerek rakam ve yazı ile yazılacaktır.) bedel karşılığında yerine getireceğimizi kabul ve taahhüt ediyoruz.</t>
  </si>
  <si>
    <t>İdari Şartname / Açıklamalar</t>
  </si>
  <si>
    <t>1. Teklif edilen bedel Türk Lirası cinsinden rakam ve yazı ile birbirine uygun olarak açıkça yazılacaktır. Üzerinde kazıntı, silinti ve düzeltme yapılmayacaktır.</t>
  </si>
  <si>
    <t>2. Ad ve soyadı veya ticaret unvanı yazılmak suretiyle yetkili kişilerce imzalanmış ve kaşelenmiş olacaktır.</t>
  </si>
  <si>
    <t>4. Alımın/işin tamamı için ilgili mevzuat gereğince ödenecek vergi (KDV hariç) , resim, harç ve benzeri giderler ile ulaşım, nakliye, kurulum, montaj, sigorta, numune analizi vb[1] ve teknik şartnamede belirtilen diğer giderler istekliye ait olup, teklif edilen fiyata dahil edilecektir.</t>
  </si>
  <si>
    <t>14.</t>
  </si>
  <si>
    <t>Ek : İdari Şartname/Diğer Hususlar</t>
  </si>
  <si>
    <t>İDARİ ŞARTNAME / DİĞER HUSUSLAR</t>
  </si>
  <si>
    <t>Teklif Cetveli</t>
  </si>
  <si>
    <t>İletişim Bilgileri</t>
  </si>
  <si>
    <t>mdemir@omu.edu.tr</t>
  </si>
  <si>
    <t>e-posta :</t>
  </si>
  <si>
    <t>faks :</t>
  </si>
  <si>
    <t>0362 457 69 29</t>
  </si>
  <si>
    <t>Telefon :</t>
  </si>
  <si>
    <t>(362)3121919-8196</t>
  </si>
  <si>
    <t>Saat :</t>
  </si>
  <si>
    <t>Lokal Anestezik Madde DS</t>
  </si>
  <si>
    <t>Lokal Anestezik Madde DS Forte</t>
  </si>
  <si>
    <t>Lokal Anestezik Sprey</t>
  </si>
  <si>
    <t>Metilprednisolon 40mg</t>
  </si>
  <si>
    <t>Oksitetrasiklin Oftalmik Pomad 5mg/gr</t>
  </si>
  <si>
    <t>Kutu</t>
  </si>
  <si>
    <t>5 KALEM İLAÇ</t>
  </si>
  <si>
    <t>3. Tekliflerin geçerlilik süresi 15 takvim günü olacaktır.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</si>
</sst>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hh:mm;@"/>
  </numFmts>
  <fonts count="16" x14ac:knownFonts="1">
    <font>
      <sz val="10"/>
      <name val="Arial"/>
      <charset val="162"/>
    </font>
    <font>
      <sz val="10"/>
      <name val="Arial"/>
      <family val="2"/>
      <charset val="162"/>
    </font>
    <font>
      <b/>
      <sz val="10"/>
      <name val="Arial"/>
      <family val="2"/>
      <charset val="162"/>
    </font>
    <font>
      <sz val="9"/>
      <name val="Trebuchet MS"/>
      <family val="2"/>
      <charset val="162"/>
    </font>
    <font>
      <i/>
      <sz val="9"/>
      <name val="Trebuchet MS"/>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b/>
      <sz val="9"/>
      <name val="Arial"/>
      <family val="2"/>
      <charset val="162"/>
    </font>
    <font>
      <sz val="12"/>
      <name val="Calibri"/>
      <family val="2"/>
      <charset val="162"/>
      <scheme val="minor"/>
    </font>
    <font>
      <i/>
      <sz val="12"/>
      <name val="Calibri"/>
      <family val="2"/>
      <charset val="162"/>
      <scheme val="minor"/>
    </font>
    <font>
      <vertAlign val="superscript"/>
      <sz val="12"/>
      <name val="Calibri"/>
      <family val="2"/>
      <charset val="162"/>
      <scheme val="minor"/>
    </font>
    <font>
      <sz val="10"/>
      <name val="Calibri"/>
      <family val="2"/>
      <charset val="162"/>
    </font>
    <font>
      <u/>
      <sz val="10"/>
      <color theme="10"/>
      <name val="Arial"/>
      <charset val="162"/>
    </font>
  </fonts>
  <fills count="9">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FFF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9" fillId="0" borderId="0" applyFill="0" applyBorder="0" applyAlignment="0" applyProtection="0"/>
    <xf numFmtId="0" fontId="15" fillId="0" borderId="0" applyNumberFormat="0" applyFill="0" applyBorder="0" applyAlignment="0" applyProtection="0"/>
  </cellStyleXfs>
  <cellXfs count="82">
    <xf numFmtId="0" fontId="0" fillId="0" borderId="0" xfId="0"/>
    <xf numFmtId="0" fontId="1" fillId="0" borderId="0" xfId="0" applyFont="1"/>
    <xf numFmtId="0" fontId="1" fillId="0" borderId="0" xfId="0" applyFont="1" applyAlignment="1">
      <alignment horizontal="right"/>
    </xf>
    <xf numFmtId="0" fontId="0" fillId="0" borderId="2" xfId="0" applyBorder="1"/>
    <xf numFmtId="0" fontId="0" fillId="0" borderId="1" xfId="0" applyBorder="1"/>
    <xf numFmtId="4" fontId="0" fillId="0" borderId="2" xfId="0" applyNumberFormat="1" applyBorder="1"/>
    <xf numFmtId="14" fontId="0" fillId="0" borderId="0" xfId="0" applyNumberFormat="1"/>
    <xf numFmtId="0" fontId="3" fillId="0" borderId="0" xfId="0" applyFont="1"/>
    <xf numFmtId="0" fontId="4" fillId="0" borderId="0" xfId="0" applyFont="1"/>
    <xf numFmtId="0" fontId="5" fillId="0" borderId="0" xfId="0" applyFont="1"/>
    <xf numFmtId="0" fontId="8" fillId="0" borderId="0" xfId="0" applyFont="1" applyAlignment="1">
      <alignment horizontal="left" wrapText="1"/>
    </xf>
    <xf numFmtId="0" fontId="1" fillId="0" borderId="0" xfId="0" applyFont="1" applyAlignment="1">
      <alignment vertical="center"/>
    </xf>
    <xf numFmtId="3" fontId="8" fillId="0" borderId="0" xfId="0" applyNumberFormat="1" applyFont="1" applyAlignment="1"/>
    <xf numFmtId="0" fontId="6" fillId="6" borderId="0" xfId="0" applyFont="1" applyFill="1" applyAlignment="1" applyProtection="1">
      <alignment horizontal="center"/>
      <protection locked="0"/>
    </xf>
    <xf numFmtId="0" fontId="0" fillId="0" borderId="0" xfId="0" applyProtection="1">
      <protection locked="0"/>
    </xf>
    <xf numFmtId="0" fontId="2" fillId="2" borderId="2" xfId="0" applyFont="1" applyFill="1" applyBorder="1" applyAlignment="1" applyProtection="1">
      <alignment horizontal="center" wrapText="1"/>
      <protection locked="0"/>
    </xf>
    <xf numFmtId="0" fontId="2" fillId="2" borderId="2" xfId="0" applyFont="1" applyFill="1" applyBorder="1" applyProtection="1">
      <protection locked="0"/>
    </xf>
    <xf numFmtId="0" fontId="2" fillId="0" borderId="0" xfId="0" applyFont="1" applyAlignment="1" applyProtection="1">
      <alignment horizontal="center"/>
      <protection locked="0"/>
    </xf>
    <xf numFmtId="0" fontId="2" fillId="5" borderId="2" xfId="0" applyFont="1" applyFill="1" applyBorder="1" applyAlignment="1" applyProtection="1">
      <alignment wrapText="1"/>
      <protection locked="0"/>
    </xf>
    <xf numFmtId="0" fontId="2" fillId="5" borderId="2" xfId="0" applyFont="1" applyFill="1" applyBorder="1" applyProtection="1">
      <protection locked="0"/>
    </xf>
    <xf numFmtId="0" fontId="1" fillId="0" borderId="0" xfId="0" applyFont="1" applyProtection="1">
      <protection locked="0"/>
    </xf>
    <xf numFmtId="0" fontId="2" fillId="3" borderId="2" xfId="0" applyFont="1" applyFill="1" applyBorder="1" applyAlignment="1" applyProtection="1">
      <alignment horizontal="center"/>
      <protection locked="0"/>
    </xf>
    <xf numFmtId="0" fontId="0" fillId="3" borderId="2" xfId="0" applyFill="1" applyBorder="1" applyProtection="1">
      <protection locked="0"/>
    </xf>
    <xf numFmtId="0" fontId="0" fillId="4" borderId="2" xfId="0" applyFill="1" applyBorder="1" applyProtection="1">
      <protection locked="0"/>
    </xf>
    <xf numFmtId="0" fontId="2" fillId="5" borderId="2" xfId="0" applyFont="1" applyFill="1" applyBorder="1" applyAlignment="1" applyProtection="1">
      <alignment horizontal="center"/>
      <protection locked="0"/>
    </xf>
    <xf numFmtId="0" fontId="0" fillId="5" borderId="2" xfId="0" applyFill="1" applyBorder="1" applyProtection="1">
      <protection locked="0"/>
    </xf>
    <xf numFmtId="0" fontId="1" fillId="7" borderId="0" xfId="0" applyFont="1" applyFill="1" applyProtection="1">
      <protection locked="0"/>
    </xf>
    <xf numFmtId="0" fontId="1" fillId="3" borderId="2" xfId="0" applyFont="1" applyFill="1" applyBorder="1" applyProtection="1">
      <protection locked="0"/>
    </xf>
    <xf numFmtId="0" fontId="1" fillId="4" borderId="2" xfId="0" applyFont="1" applyFill="1" applyBorder="1" applyProtection="1">
      <protection locked="0"/>
    </xf>
    <xf numFmtId="0" fontId="5" fillId="0" borderId="0" xfId="0" applyFont="1" applyProtection="1">
      <protection locked="0"/>
    </xf>
    <xf numFmtId="0" fontId="0" fillId="0" borderId="0" xfId="0" applyAlignment="1" applyProtection="1">
      <alignment horizontal="center"/>
      <protection locked="0"/>
    </xf>
    <xf numFmtId="0" fontId="1" fillId="0" borderId="0" xfId="0" applyFont="1" applyProtection="1"/>
    <xf numFmtId="0" fontId="1" fillId="0" borderId="0" xfId="0" applyFont="1" applyAlignment="1" applyProtection="1">
      <alignment wrapText="1"/>
    </xf>
    <xf numFmtId="0" fontId="2" fillId="0" borderId="0" xfId="0" applyFont="1" applyAlignment="1">
      <alignment horizontal="right" vertical="top"/>
    </xf>
    <xf numFmtId="0" fontId="2" fillId="0" borderId="0" xfId="0" applyFont="1" applyAlignment="1">
      <alignment horizontal="right" vertical="center"/>
    </xf>
    <xf numFmtId="0" fontId="5" fillId="0" borderId="0" xfId="0" applyFont="1" applyProtection="1"/>
    <xf numFmtId="0" fontId="1" fillId="0" borderId="0" xfId="0" applyFont="1" applyAlignment="1">
      <alignment horizontal="center" vertical="center"/>
    </xf>
    <xf numFmtId="0" fontId="0" fillId="0" borderId="0" xfId="0" applyAlignment="1"/>
    <xf numFmtId="0" fontId="0" fillId="0" borderId="4" xfId="0" applyBorder="1" applyAlignment="1"/>
    <xf numFmtId="0" fontId="0" fillId="0" borderId="5" xfId="0" applyBorder="1" applyAlignment="1"/>
    <xf numFmtId="0" fontId="0" fillId="0" borderId="4" xfId="0" applyBorder="1"/>
    <xf numFmtId="0" fontId="0" fillId="0" borderId="5" xfId="0" applyBorder="1"/>
    <xf numFmtId="0" fontId="2" fillId="0" borderId="2" xfId="0" applyFont="1" applyFill="1" applyBorder="1" applyAlignment="1">
      <alignment wrapText="1"/>
    </xf>
    <xf numFmtId="0" fontId="2" fillId="0" borderId="2" xfId="0" applyFont="1" applyBorder="1"/>
    <xf numFmtId="0" fontId="2" fillId="0" borderId="2" xfId="0" applyFont="1" applyBorder="1" applyAlignment="1">
      <alignment wrapText="1"/>
    </xf>
    <xf numFmtId="0" fontId="1" fillId="0" borderId="2" xfId="0" applyFont="1" applyBorder="1" applyAlignment="1">
      <alignment horizontal="center"/>
    </xf>
    <xf numFmtId="0" fontId="2" fillId="0" borderId="0" xfId="0" applyFont="1"/>
    <xf numFmtId="0" fontId="14" fillId="0" borderId="0" xfId="0" applyFont="1" applyAlignment="1">
      <alignment vertical="center"/>
    </xf>
    <xf numFmtId="0" fontId="3" fillId="0" borderId="0" xfId="0" applyFont="1" applyAlignment="1">
      <alignment horizontal="right"/>
    </xf>
    <xf numFmtId="0" fontId="2" fillId="0" borderId="3" xfId="0" applyFont="1" applyBorder="1" applyAlignment="1"/>
    <xf numFmtId="0" fontId="2" fillId="0" borderId="0" xfId="0" applyFont="1" applyAlignment="1"/>
    <xf numFmtId="0" fontId="0" fillId="0" borderId="2" xfId="0" applyBorder="1" applyAlignment="1">
      <alignment horizontal="center"/>
    </xf>
    <xf numFmtId="0" fontId="15" fillId="0" borderId="0" xfId="3"/>
    <xf numFmtId="0" fontId="0" fillId="0" borderId="0" xfId="0" applyAlignment="1">
      <alignment horizontal="right"/>
    </xf>
    <xf numFmtId="164" fontId="0" fillId="0" borderId="2" xfId="0" applyNumberFormat="1" applyBorder="1" applyAlignment="1"/>
    <xf numFmtId="0" fontId="0" fillId="0" borderId="2" xfId="0" applyBorder="1" applyAlignment="1"/>
    <xf numFmtId="0" fontId="2" fillId="4" borderId="2" xfId="0" applyFont="1" applyFill="1" applyBorder="1" applyAlignment="1" applyProtection="1">
      <alignment horizontal="center"/>
      <protection locked="0"/>
    </xf>
    <xf numFmtId="0" fontId="0" fillId="0" borderId="2" xfId="0" applyBorder="1" applyAlignment="1">
      <alignment horizontal="left"/>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xf>
    <xf numFmtId="0" fontId="10" fillId="8" borderId="0" xfId="0" applyFont="1" applyFill="1" applyAlignment="1">
      <alignment horizontal="center"/>
    </xf>
    <xf numFmtId="14" fontId="0" fillId="0" borderId="2" xfId="0" applyNumberForma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0" fontId="2" fillId="0" borderId="0" xfId="0" applyFont="1" applyAlignment="1">
      <alignment horizontal="center"/>
    </xf>
    <xf numFmtId="0" fontId="1" fillId="0" borderId="0" xfId="0" applyFont="1" applyFill="1" applyBorder="1" applyAlignment="1">
      <alignment horizontal="left" vertical="top" wrapText="1"/>
    </xf>
    <xf numFmtId="0" fontId="1"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14" fillId="0" borderId="0" xfId="0" applyFont="1" applyFill="1" applyAlignment="1">
      <alignment horizontal="left" vertical="center" wrapText="1"/>
    </xf>
    <xf numFmtId="0" fontId="14" fillId="0" borderId="0" xfId="0" applyFont="1" applyAlignment="1">
      <alignment horizontal="left" vertical="center" wrapText="1"/>
    </xf>
    <xf numFmtId="0" fontId="1" fillId="0" borderId="0" xfId="0" applyFont="1" applyAlignment="1">
      <alignment horizontal="left" wrapText="1"/>
    </xf>
    <xf numFmtId="0" fontId="2" fillId="0" borderId="2" xfId="0" applyFont="1" applyBorder="1" applyAlignment="1">
      <alignment horizontal="center" wrapText="1"/>
    </xf>
    <xf numFmtId="0" fontId="12" fillId="0" borderId="0" xfId="0" applyFont="1" applyAlignment="1">
      <alignment horizontal="left" vertical="center" wrapText="1"/>
    </xf>
    <xf numFmtId="0" fontId="7" fillId="0" borderId="0" xfId="0" applyFont="1" applyAlignment="1">
      <alignment horizontal="center" vertical="center"/>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12" fillId="0" borderId="0" xfId="0" applyFont="1"/>
    <xf numFmtId="0" fontId="11" fillId="0" borderId="0" xfId="0" applyFont="1"/>
  </cellXfs>
  <cellStyles count="4">
    <cellStyle name="GENEL" xfId="2"/>
    <cellStyle name="Köprü" xfId="3" builtinId="8"/>
    <cellStyle name="Normal" xfId="0" builtinId="0"/>
    <cellStyle name="Normal 2" xfId="1"/>
  </cellStyles>
  <dxfs count="2">
    <dxf>
      <font>
        <color theme="0"/>
      </font>
      <fill>
        <patternFill>
          <bgColor theme="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47626</xdr:colOff>
      <xdr:row>0</xdr:row>
      <xdr:rowOff>57150</xdr:rowOff>
    </xdr:from>
    <xdr:to>
      <xdr:col>2</xdr:col>
      <xdr:colOff>361951</xdr:colOff>
      <xdr:row>4</xdr:row>
      <xdr:rowOff>85725</xdr:rowOff>
    </xdr:to>
    <xdr:pic>
      <xdr:nvPicPr>
        <xdr:cNvPr id="3" name="image1.jpeg"/>
        <xdr:cNvPicPr/>
      </xdr:nvPicPr>
      <xdr:blipFill>
        <a:blip xmlns:r="http://schemas.openxmlformats.org/officeDocument/2006/relationships" r:embed="rId1" cstate="print"/>
        <a:stretch>
          <a:fillRect/>
        </a:stretch>
      </xdr:blipFill>
      <xdr:spPr>
        <a:xfrm>
          <a:off x="285751" y="57150"/>
          <a:ext cx="666750" cy="676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mdemir@omu.edu.t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workbookViewId="0">
      <selection activeCell="E13" sqref="E13"/>
    </sheetView>
  </sheetViews>
  <sheetFormatPr defaultColWidth="8.85546875" defaultRowHeight="12.75" x14ac:dyDescent="0.2"/>
  <cols>
    <col min="1" max="1" width="53.28515625" style="14" customWidth="1"/>
    <col min="2" max="2" width="3.140625" style="14" customWidth="1"/>
    <col min="3" max="3" width="8.140625" style="30" customWidth="1"/>
    <col min="4" max="4" width="22" style="14" customWidth="1"/>
    <col min="5" max="6" width="8.85546875" style="14"/>
    <col min="7" max="7" width="3.140625" style="14" customWidth="1"/>
    <col min="8" max="8" width="7.28515625" style="14" customWidth="1"/>
    <col min="9" max="9" width="21.5703125" style="14" customWidth="1"/>
    <col min="10" max="10" width="9" style="14" customWidth="1"/>
    <col min="11" max="13" width="9" style="14" hidden="1" customWidth="1"/>
    <col min="14" max="15" width="8.85546875" style="14"/>
    <col min="16" max="16" width="14.85546875" style="14" hidden="1" customWidth="1"/>
    <col min="17" max="16384" width="8.85546875" style="14"/>
  </cols>
  <sheetData>
    <row r="1" spans="1:16" ht="27" customHeight="1" x14ac:dyDescent="0.25">
      <c r="A1" s="13" t="s">
        <v>34</v>
      </c>
      <c r="C1" s="15" t="s">
        <v>3</v>
      </c>
      <c r="D1" s="16" t="s">
        <v>1</v>
      </c>
      <c r="E1" s="56" t="s">
        <v>2</v>
      </c>
      <c r="F1" s="56"/>
      <c r="G1" s="17"/>
      <c r="H1" s="18" t="s">
        <v>3</v>
      </c>
      <c r="I1" s="19" t="s">
        <v>5</v>
      </c>
    </row>
    <row r="2" spans="1:16" x14ac:dyDescent="0.2">
      <c r="A2" s="31" t="s">
        <v>30</v>
      </c>
      <c r="C2" s="21">
        <v>1</v>
      </c>
      <c r="D2" s="22" t="s">
        <v>148</v>
      </c>
      <c r="E2" s="23">
        <v>1500</v>
      </c>
      <c r="F2" s="23" t="s">
        <v>153</v>
      </c>
      <c r="H2" s="24">
        <v>1</v>
      </c>
      <c r="I2" s="25" t="s">
        <v>6</v>
      </c>
      <c r="K2" s="29" t="s">
        <v>57</v>
      </c>
      <c r="L2" s="14" t="s">
        <v>68</v>
      </c>
      <c r="P2" s="14" t="s">
        <v>85</v>
      </c>
    </row>
    <row r="3" spans="1:16" x14ac:dyDescent="0.2">
      <c r="A3" s="26" t="s">
        <v>59</v>
      </c>
      <c r="B3" s="20"/>
      <c r="C3" s="21">
        <v>2</v>
      </c>
      <c r="D3" s="22" t="s">
        <v>149</v>
      </c>
      <c r="E3" s="23">
        <v>1500</v>
      </c>
      <c r="F3" s="23" t="s">
        <v>153</v>
      </c>
      <c r="H3" s="24">
        <v>2</v>
      </c>
      <c r="I3" s="25" t="s">
        <v>7</v>
      </c>
      <c r="K3" s="29" t="s">
        <v>58</v>
      </c>
      <c r="L3" s="14" t="s">
        <v>69</v>
      </c>
      <c r="P3" s="14" t="s">
        <v>86</v>
      </c>
    </row>
    <row r="4" spans="1:16" ht="15.75" customHeight="1" x14ac:dyDescent="0.2">
      <c r="A4" s="32" t="s">
        <v>31</v>
      </c>
      <c r="C4" s="21">
        <v>3</v>
      </c>
      <c r="D4" s="22" t="s">
        <v>150</v>
      </c>
      <c r="E4" s="23">
        <v>200</v>
      </c>
      <c r="F4" s="23" t="s">
        <v>4</v>
      </c>
      <c r="H4" s="24">
        <v>3</v>
      </c>
      <c r="I4" s="25" t="s">
        <v>8</v>
      </c>
      <c r="K4" s="29" t="s">
        <v>59</v>
      </c>
      <c r="L4" s="14" t="s">
        <v>70</v>
      </c>
      <c r="P4" s="14" t="s">
        <v>32</v>
      </c>
    </row>
    <row r="5" spans="1:16" x14ac:dyDescent="0.2">
      <c r="A5" s="26" t="s">
        <v>72</v>
      </c>
      <c r="C5" s="21">
        <v>4</v>
      </c>
      <c r="D5" s="22" t="s">
        <v>151</v>
      </c>
      <c r="E5" s="23">
        <v>500</v>
      </c>
      <c r="F5" s="23" t="s">
        <v>4</v>
      </c>
      <c r="H5" s="24">
        <v>4</v>
      </c>
      <c r="I5" s="25" t="s">
        <v>9</v>
      </c>
      <c r="K5" s="29" t="s">
        <v>60</v>
      </c>
      <c r="L5" s="14" t="s">
        <v>71</v>
      </c>
      <c r="P5" s="14" t="s">
        <v>87</v>
      </c>
    </row>
    <row r="6" spans="1:16" x14ac:dyDescent="0.2">
      <c r="A6" s="31" t="s">
        <v>35</v>
      </c>
      <c r="C6" s="21">
        <v>5</v>
      </c>
      <c r="D6" s="22" t="s">
        <v>152</v>
      </c>
      <c r="E6" s="23">
        <v>15</v>
      </c>
      <c r="F6" s="23" t="s">
        <v>4</v>
      </c>
      <c r="H6" s="24">
        <v>5</v>
      </c>
      <c r="I6" s="25" t="s">
        <v>89</v>
      </c>
      <c r="K6" s="29" t="s">
        <v>61</v>
      </c>
      <c r="L6" s="14" t="s">
        <v>72</v>
      </c>
      <c r="P6" s="14" t="s">
        <v>88</v>
      </c>
    </row>
    <row r="7" spans="1:16" x14ac:dyDescent="0.2">
      <c r="A7" s="26" t="s">
        <v>37</v>
      </c>
      <c r="C7" s="21">
        <v>6</v>
      </c>
      <c r="D7" s="27"/>
      <c r="E7" s="23"/>
      <c r="F7" s="28"/>
      <c r="H7" s="24">
        <v>6</v>
      </c>
      <c r="I7" s="25" t="s">
        <v>10</v>
      </c>
      <c r="K7" s="29" t="s">
        <v>62</v>
      </c>
      <c r="L7" s="14" t="s">
        <v>73</v>
      </c>
    </row>
    <row r="8" spans="1:16" x14ac:dyDescent="0.2">
      <c r="A8" s="31" t="s">
        <v>36</v>
      </c>
      <c r="C8" s="21">
        <v>7</v>
      </c>
      <c r="D8" s="22"/>
      <c r="E8" s="23"/>
      <c r="F8" s="23"/>
      <c r="H8" s="24">
        <v>7</v>
      </c>
      <c r="I8" s="25" t="s">
        <v>11</v>
      </c>
      <c r="K8" s="29" t="s">
        <v>63</v>
      </c>
      <c r="L8" s="14" t="s">
        <v>74</v>
      </c>
    </row>
    <row r="9" spans="1:16" x14ac:dyDescent="0.2">
      <c r="A9" s="26" t="s">
        <v>32</v>
      </c>
      <c r="C9" s="21">
        <v>8</v>
      </c>
      <c r="D9" s="22"/>
      <c r="E9" s="23"/>
      <c r="F9" s="23"/>
      <c r="H9" s="24">
        <v>8</v>
      </c>
      <c r="I9" s="25" t="s">
        <v>90</v>
      </c>
      <c r="K9" s="29" t="s">
        <v>64</v>
      </c>
      <c r="L9" s="14" t="s">
        <v>75</v>
      </c>
    </row>
    <row r="10" spans="1:16" x14ac:dyDescent="0.2">
      <c r="A10" s="31" t="s">
        <v>33</v>
      </c>
      <c r="C10" s="21">
        <v>9</v>
      </c>
      <c r="D10" s="22"/>
      <c r="E10" s="23"/>
      <c r="F10" s="23"/>
      <c r="H10" s="24">
        <v>9</v>
      </c>
      <c r="I10" s="25" t="s">
        <v>91</v>
      </c>
      <c r="K10" s="29" t="s">
        <v>65</v>
      </c>
      <c r="L10" s="14" t="s">
        <v>76</v>
      </c>
    </row>
    <row r="11" spans="1:16" x14ac:dyDescent="0.2">
      <c r="C11" s="21">
        <v>10</v>
      </c>
      <c r="D11" s="22"/>
      <c r="E11" s="23"/>
      <c r="F11" s="23"/>
      <c r="H11" s="24">
        <v>10</v>
      </c>
      <c r="I11" s="25" t="s">
        <v>92</v>
      </c>
      <c r="K11" s="29" t="s">
        <v>66</v>
      </c>
      <c r="L11" s="14" t="s">
        <v>77</v>
      </c>
    </row>
    <row r="12" spans="1:16" x14ac:dyDescent="0.2">
      <c r="C12" s="21">
        <v>11</v>
      </c>
      <c r="D12" s="22"/>
      <c r="E12" s="23"/>
      <c r="F12" s="23"/>
      <c r="H12" s="24">
        <v>11</v>
      </c>
      <c r="I12" s="25" t="s">
        <v>93</v>
      </c>
      <c r="K12" s="29" t="s">
        <v>67</v>
      </c>
      <c r="L12" s="14" t="s">
        <v>78</v>
      </c>
    </row>
    <row r="13" spans="1:16" x14ac:dyDescent="0.2">
      <c r="C13" s="21">
        <v>12</v>
      </c>
      <c r="D13" s="22"/>
      <c r="E13" s="23"/>
      <c r="F13" s="23"/>
      <c r="H13" s="24">
        <v>12</v>
      </c>
      <c r="I13" s="25" t="s">
        <v>94</v>
      </c>
      <c r="K13" s="29" t="s">
        <v>55</v>
      </c>
      <c r="L13" s="14" t="s">
        <v>79</v>
      </c>
    </row>
    <row r="14" spans="1:16" x14ac:dyDescent="0.2">
      <c r="C14" s="21">
        <v>13</v>
      </c>
      <c r="D14" s="22"/>
      <c r="E14" s="23"/>
      <c r="F14" s="23"/>
      <c r="H14" s="24">
        <v>13</v>
      </c>
      <c r="I14" s="25" t="s">
        <v>95</v>
      </c>
      <c r="K14" s="29" t="s">
        <v>56</v>
      </c>
      <c r="L14" s="14" t="s">
        <v>80</v>
      </c>
    </row>
    <row r="15" spans="1:16" x14ac:dyDescent="0.2">
      <c r="C15" s="21">
        <v>14</v>
      </c>
      <c r="D15" s="22"/>
      <c r="E15" s="23"/>
      <c r="F15" s="23"/>
      <c r="H15" s="24"/>
      <c r="I15" s="25"/>
      <c r="L15" s="14" t="s">
        <v>81</v>
      </c>
    </row>
    <row r="16" spans="1:16" x14ac:dyDescent="0.2">
      <c r="C16" s="21">
        <v>15</v>
      </c>
      <c r="D16" s="22"/>
      <c r="E16" s="23"/>
      <c r="F16" s="23"/>
      <c r="H16" s="24"/>
      <c r="I16" s="25"/>
      <c r="L16" s="14" t="s">
        <v>82</v>
      </c>
    </row>
    <row r="17" spans="1:12" x14ac:dyDescent="0.2">
      <c r="A17" s="35" t="s">
        <v>29</v>
      </c>
      <c r="C17" s="21">
        <v>16</v>
      </c>
      <c r="D17" s="22"/>
      <c r="E17" s="23"/>
      <c r="F17" s="23"/>
      <c r="H17" s="24"/>
      <c r="I17" s="25"/>
      <c r="L17" s="14" t="s">
        <v>83</v>
      </c>
    </row>
    <row r="18" spans="1:12" x14ac:dyDescent="0.2">
      <c r="A18" s="35" t="str">
        <f>CONCATENATE(A17,A5,A6,A7)</f>
        <v>:5(BEŞ) kalem malzeme</v>
      </c>
      <c r="C18" s="21">
        <v>17</v>
      </c>
      <c r="D18" s="22"/>
      <c r="E18" s="23"/>
      <c r="F18" s="23"/>
      <c r="H18" s="24"/>
      <c r="I18" s="25"/>
      <c r="L18" s="14" t="s">
        <v>84</v>
      </c>
    </row>
    <row r="19" spans="1:12" x14ac:dyDescent="0.2">
      <c r="A19" s="29"/>
      <c r="C19" s="21">
        <v>18</v>
      </c>
      <c r="D19" s="22"/>
      <c r="E19" s="23"/>
      <c r="F19" s="23"/>
      <c r="H19" s="24"/>
      <c r="I19" s="25"/>
      <c r="L19" s="20" t="s">
        <v>97</v>
      </c>
    </row>
    <row r="20" spans="1:12" x14ac:dyDescent="0.2">
      <c r="A20" s="29"/>
      <c r="C20" s="21">
        <v>19</v>
      </c>
      <c r="D20" s="22"/>
      <c r="E20" s="23"/>
      <c r="F20" s="23"/>
      <c r="H20" s="24"/>
      <c r="I20" s="25"/>
      <c r="L20" s="20" t="s">
        <v>98</v>
      </c>
    </row>
    <row r="21" spans="1:12" x14ac:dyDescent="0.2">
      <c r="C21" s="21">
        <v>20</v>
      </c>
      <c r="D21" s="22"/>
      <c r="E21" s="23"/>
      <c r="F21" s="23"/>
      <c r="H21" s="24"/>
      <c r="I21" s="25"/>
      <c r="L21" s="20" t="s">
        <v>99</v>
      </c>
    </row>
    <row r="22" spans="1:12" x14ac:dyDescent="0.2">
      <c r="C22" s="21">
        <v>21</v>
      </c>
      <c r="D22" s="22"/>
      <c r="E22" s="23"/>
      <c r="F22" s="23"/>
      <c r="H22" s="24"/>
      <c r="I22" s="25"/>
      <c r="L22" s="20" t="s">
        <v>100</v>
      </c>
    </row>
    <row r="23" spans="1:12" x14ac:dyDescent="0.2">
      <c r="C23" s="21">
        <v>22</v>
      </c>
      <c r="D23" s="22"/>
      <c r="E23" s="23"/>
      <c r="F23" s="23"/>
      <c r="H23" s="24"/>
      <c r="I23" s="25"/>
      <c r="L23" s="20" t="s">
        <v>101</v>
      </c>
    </row>
    <row r="24" spans="1:12" x14ac:dyDescent="0.2">
      <c r="C24" s="21">
        <v>23</v>
      </c>
      <c r="D24" s="22"/>
      <c r="E24" s="23"/>
      <c r="F24" s="23"/>
      <c r="H24" s="24"/>
      <c r="I24" s="25"/>
      <c r="L24" s="20" t="s">
        <v>102</v>
      </c>
    </row>
    <row r="25" spans="1:12" x14ac:dyDescent="0.2">
      <c r="A25" s="29" t="s">
        <v>37</v>
      </c>
      <c r="C25" s="21">
        <v>24</v>
      </c>
      <c r="D25" s="22"/>
      <c r="E25" s="23"/>
      <c r="F25" s="23"/>
      <c r="H25" s="24"/>
      <c r="I25" s="25"/>
      <c r="L25" s="20" t="s">
        <v>103</v>
      </c>
    </row>
    <row r="26" spans="1:12" x14ac:dyDescent="0.2">
      <c r="A26" s="29" t="s">
        <v>54</v>
      </c>
      <c r="C26" s="21">
        <v>25</v>
      </c>
      <c r="D26" s="22"/>
      <c r="E26" s="23"/>
      <c r="F26" s="23"/>
      <c r="H26" s="24"/>
      <c r="I26" s="25"/>
      <c r="L26" s="20" t="s">
        <v>104</v>
      </c>
    </row>
    <row r="27" spans="1:12" x14ac:dyDescent="0.2">
      <c r="L27" s="20" t="s">
        <v>105</v>
      </c>
    </row>
    <row r="28" spans="1:12" ht="13.5" customHeight="1" x14ac:dyDescent="0.2">
      <c r="L28" s="20" t="s">
        <v>106</v>
      </c>
    </row>
    <row r="29" spans="1:12" ht="13.5" customHeight="1" x14ac:dyDescent="0.2">
      <c r="L29" s="20" t="s">
        <v>107</v>
      </c>
    </row>
    <row r="30" spans="1:12" ht="13.5" customHeight="1" x14ac:dyDescent="0.2">
      <c r="L30" s="20" t="s">
        <v>108</v>
      </c>
    </row>
    <row r="31" spans="1:12" ht="13.5" customHeight="1" x14ac:dyDescent="0.2">
      <c r="L31" s="20" t="s">
        <v>109</v>
      </c>
    </row>
    <row r="32" spans="1:12" ht="13.5" customHeight="1" x14ac:dyDescent="0.2">
      <c r="L32" s="20" t="s">
        <v>110</v>
      </c>
    </row>
    <row r="33" spans="4:12" ht="13.5" customHeight="1" x14ac:dyDescent="0.2">
      <c r="D33" s="20"/>
      <c r="L33" s="20" t="s">
        <v>111</v>
      </c>
    </row>
    <row r="34" spans="4:12" ht="13.5" customHeight="1" x14ac:dyDescent="0.2">
      <c r="L34" s="20" t="s">
        <v>112</v>
      </c>
    </row>
  </sheetData>
  <mergeCells count="1">
    <mergeCell ref="E1:F1"/>
  </mergeCells>
  <dataValidations count="5">
    <dataValidation allowBlank="1" showInputMessage="1" showErrorMessage="1" promptTitle="mal-hizmet" sqref="K3:K4"/>
    <dataValidation type="list" allowBlank="1" showInputMessage="1" showErrorMessage="1" sqref="A25:A26 A7">
      <formula1>$A$25:$A$26</formula1>
    </dataValidation>
    <dataValidation type="list" allowBlank="1" showInputMessage="1" showErrorMessage="1" sqref="A3">
      <formula1>$K$2:$K$14</formula1>
    </dataValidation>
    <dataValidation type="list" allowBlank="1" showInputMessage="1" showErrorMessage="1" sqref="A5">
      <formula1>$L$2:$L$40</formula1>
    </dataValidation>
    <dataValidation type="list" allowBlank="1" showInputMessage="1" showErrorMessage="1" sqref="A9">
      <formula1>$P$2:$P$6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K50"/>
  <sheetViews>
    <sheetView tabSelected="1" zoomScaleNormal="100" workbookViewId="0">
      <selection activeCell="Q13" sqref="Q13"/>
    </sheetView>
  </sheetViews>
  <sheetFormatPr defaultRowHeight="12.75" x14ac:dyDescent="0.2"/>
  <cols>
    <col min="1" max="1" width="1.42578125" customWidth="1"/>
    <col min="2" max="2" width="5.28515625" customWidth="1"/>
    <col min="5" max="5" width="19.28515625" customWidth="1"/>
    <col min="6" max="6" width="6.5703125" customWidth="1"/>
    <col min="7" max="7" width="6.85546875" customWidth="1"/>
    <col min="8" max="8" width="7.28515625" customWidth="1"/>
    <col min="9" max="9" width="9.28515625" customWidth="1"/>
    <col min="10" max="10" width="12.5703125" customWidth="1"/>
    <col min="11" max="11" width="18" customWidth="1"/>
  </cols>
  <sheetData>
    <row r="1" spans="1:11" x14ac:dyDescent="0.2">
      <c r="A1" s="58" t="s">
        <v>123</v>
      </c>
      <c r="B1" s="58"/>
      <c r="C1" s="58"/>
      <c r="D1" s="58"/>
      <c r="E1" s="58"/>
      <c r="F1" s="58"/>
      <c r="G1" s="58"/>
      <c r="H1" s="58"/>
      <c r="I1" s="58"/>
      <c r="J1" s="58"/>
      <c r="K1" s="58"/>
    </row>
    <row r="2" spans="1:11" x14ac:dyDescent="0.2">
      <c r="A2" s="58" t="s">
        <v>22</v>
      </c>
      <c r="B2" s="58"/>
      <c r="C2" s="58"/>
      <c r="D2" s="58"/>
      <c r="E2" s="58"/>
      <c r="F2" s="58"/>
      <c r="G2" s="58"/>
      <c r="H2" s="58"/>
      <c r="I2" s="58"/>
      <c r="J2" s="58"/>
      <c r="K2" s="58"/>
    </row>
    <row r="3" spans="1:11" x14ac:dyDescent="0.2">
      <c r="A3" s="58" t="s">
        <v>23</v>
      </c>
      <c r="B3" s="58"/>
      <c r="C3" s="58"/>
      <c r="D3" s="58"/>
      <c r="E3" s="58"/>
      <c r="F3" s="58"/>
      <c r="G3" s="58"/>
      <c r="H3" s="58"/>
      <c r="I3" s="58"/>
      <c r="J3" s="58"/>
      <c r="K3" s="58"/>
    </row>
    <row r="4" spans="1:11" x14ac:dyDescent="0.2">
      <c r="A4" s="58" t="s">
        <v>24</v>
      </c>
      <c r="B4" s="58"/>
      <c r="C4" s="58"/>
      <c r="D4" s="58"/>
      <c r="E4" s="58"/>
      <c r="F4" s="58"/>
      <c r="G4" s="58"/>
      <c r="H4" s="58"/>
      <c r="I4" s="58"/>
      <c r="J4" s="58"/>
      <c r="K4" s="58"/>
    </row>
    <row r="5" spans="1:11" x14ac:dyDescent="0.2">
      <c r="A5" s="59" t="s">
        <v>124</v>
      </c>
      <c r="B5" s="59"/>
      <c r="C5" s="59"/>
      <c r="D5" s="59"/>
      <c r="E5" s="59"/>
      <c r="F5" s="59"/>
      <c r="G5" s="59"/>
      <c r="H5" s="59"/>
      <c r="I5" s="59"/>
      <c r="J5" s="59"/>
      <c r="K5" s="59"/>
    </row>
    <row r="6" spans="1:11" x14ac:dyDescent="0.2">
      <c r="A6" s="36"/>
      <c r="B6" s="36"/>
      <c r="C6" s="36"/>
      <c r="D6" s="36"/>
      <c r="E6" s="36"/>
      <c r="F6" s="36"/>
      <c r="G6" s="36"/>
      <c r="H6" s="36"/>
      <c r="I6" s="36"/>
      <c r="J6" s="36"/>
      <c r="K6" s="36"/>
    </row>
    <row r="7" spans="1:11" x14ac:dyDescent="0.2">
      <c r="A7" s="36"/>
      <c r="B7" s="36"/>
      <c r="C7" s="36"/>
      <c r="D7" s="36"/>
      <c r="E7" s="60"/>
      <c r="F7" s="60"/>
      <c r="G7" s="60"/>
      <c r="H7" s="60"/>
      <c r="I7" s="60"/>
      <c r="J7" s="60"/>
      <c r="K7" s="36"/>
    </row>
    <row r="8" spans="1:11" ht="9.75" customHeight="1" x14ac:dyDescent="0.2"/>
    <row r="9" spans="1:11" x14ac:dyDescent="0.2">
      <c r="B9" s="1"/>
      <c r="H9" s="62" t="s">
        <v>96</v>
      </c>
      <c r="I9" s="62"/>
      <c r="J9" s="62"/>
      <c r="K9" s="6">
        <v>43907</v>
      </c>
    </row>
    <row r="10" spans="1:11" ht="9.75" customHeight="1" x14ac:dyDescent="0.2">
      <c r="B10" s="9" t="s">
        <v>28</v>
      </c>
      <c r="C10" s="9" t="str">
        <f ca="1">MID(CELL("DosyaAdı"),SEARCH("[",CELL("DosyaAdı"),1)+1,SEARCH("]",CELL("DosyaAdı"),1)-SEARCH("[",CELL("DosyaAdı"))-5)</f>
        <v>052.</v>
      </c>
    </row>
    <row r="11" spans="1:11" ht="16.5" customHeight="1" x14ac:dyDescent="0.2">
      <c r="B11" s="49" t="s">
        <v>114</v>
      </c>
      <c r="C11" s="38"/>
      <c r="D11" s="38"/>
      <c r="E11" s="39"/>
      <c r="F11" s="64" t="s">
        <v>154</v>
      </c>
      <c r="G11" s="65"/>
      <c r="H11" s="65"/>
      <c r="I11" s="65"/>
      <c r="J11" s="65"/>
      <c r="K11" s="55" t="str">
        <f ca="1">CONCATENATE(B10,C10)</f>
        <v>546-052.</v>
      </c>
    </row>
    <row r="12" spans="1:11" ht="16.5" customHeight="1" x14ac:dyDescent="0.2">
      <c r="B12" s="49" t="s">
        <v>115</v>
      </c>
      <c r="C12" s="40"/>
      <c r="D12" s="40"/>
      <c r="E12" s="41"/>
      <c r="F12" s="63">
        <v>43910</v>
      </c>
      <c r="G12" s="63"/>
      <c r="H12" s="51" t="s">
        <v>147</v>
      </c>
      <c r="I12" s="54">
        <v>0.58333333333333337</v>
      </c>
      <c r="J12" s="38"/>
      <c r="K12" s="39"/>
    </row>
    <row r="13" spans="1:11" x14ac:dyDescent="0.2">
      <c r="B13" s="50"/>
    </row>
    <row r="14" spans="1:11" ht="14.25" customHeight="1" x14ac:dyDescent="0.2">
      <c r="B14" s="49" t="s">
        <v>116</v>
      </c>
      <c r="C14" s="40"/>
      <c r="D14" s="40"/>
      <c r="E14" s="41"/>
      <c r="F14" s="68"/>
      <c r="G14" s="69"/>
      <c r="H14" s="69"/>
      <c r="I14" s="69"/>
      <c r="J14" s="69"/>
      <c r="K14" s="70"/>
    </row>
    <row r="15" spans="1:11" ht="14.25" customHeight="1" x14ac:dyDescent="0.2">
      <c r="B15" s="49" t="s">
        <v>117</v>
      </c>
      <c r="C15" s="40"/>
      <c r="D15" s="40"/>
      <c r="E15" s="41"/>
      <c r="F15" s="71"/>
      <c r="G15" s="69"/>
      <c r="H15" s="69"/>
      <c r="I15" s="69"/>
      <c r="J15" s="69"/>
      <c r="K15" s="70"/>
    </row>
    <row r="16" spans="1:11" ht="14.25" customHeight="1" x14ac:dyDescent="0.2">
      <c r="B16" s="49" t="s">
        <v>0</v>
      </c>
      <c r="C16" s="40"/>
      <c r="D16" s="40"/>
      <c r="E16" s="41"/>
      <c r="F16" s="68"/>
      <c r="G16" s="69"/>
      <c r="H16" s="69"/>
      <c r="I16" s="69"/>
      <c r="J16" s="69"/>
      <c r="K16" s="70"/>
    </row>
    <row r="17" spans="2:11" ht="14.25" customHeight="1" x14ac:dyDescent="0.2">
      <c r="B17" s="49" t="s">
        <v>118</v>
      </c>
      <c r="C17" s="40"/>
      <c r="D17" s="40"/>
      <c r="E17" s="41"/>
      <c r="F17" s="68"/>
      <c r="G17" s="69"/>
      <c r="H17" s="69"/>
      <c r="I17" s="69"/>
      <c r="J17" s="69"/>
      <c r="K17" s="70"/>
    </row>
    <row r="18" spans="2:11" x14ac:dyDescent="0.2">
      <c r="B18" s="37"/>
    </row>
    <row r="19" spans="2:11" ht="14.25" customHeight="1" x14ac:dyDescent="0.2">
      <c r="B19" s="61" t="s">
        <v>139</v>
      </c>
      <c r="C19" s="61"/>
      <c r="D19" s="61"/>
      <c r="E19" s="61"/>
      <c r="F19" s="61"/>
      <c r="G19" s="61"/>
      <c r="H19" s="61"/>
      <c r="I19" s="61"/>
      <c r="J19" s="61"/>
      <c r="K19" s="61"/>
    </row>
    <row r="20" spans="2:11" ht="26.25" customHeight="1" x14ac:dyDescent="0.2">
      <c r="B20" s="42" t="s">
        <v>119</v>
      </c>
      <c r="C20" s="75" t="s">
        <v>120</v>
      </c>
      <c r="D20" s="75"/>
      <c r="E20" s="75"/>
      <c r="F20" s="75"/>
      <c r="G20" s="43" t="s">
        <v>113</v>
      </c>
      <c r="H20" s="43" t="s">
        <v>2</v>
      </c>
      <c r="I20" s="44" t="s">
        <v>12</v>
      </c>
      <c r="J20" s="43" t="s">
        <v>13</v>
      </c>
      <c r="K20" s="43" t="s">
        <v>121</v>
      </c>
    </row>
    <row r="21" spans="2:11" ht="18" customHeight="1" x14ac:dyDescent="0.2">
      <c r="B21" s="45" t="s">
        <v>14</v>
      </c>
      <c r="C21" s="57" t="str">
        <f>VERİ!D2</f>
        <v>Lokal Anestezik Madde DS</v>
      </c>
      <c r="D21" s="57"/>
      <c r="E21" s="57"/>
      <c r="F21" s="57"/>
      <c r="G21" s="3" t="str">
        <f>VERİ!F2</f>
        <v>Kutu</v>
      </c>
      <c r="H21" s="3">
        <f>VERİ!E2</f>
        <v>1500</v>
      </c>
      <c r="I21" s="5"/>
      <c r="J21" s="5"/>
      <c r="K21" s="3"/>
    </row>
    <row r="22" spans="2:11" ht="18" customHeight="1" x14ac:dyDescent="0.2">
      <c r="B22" s="45" t="s">
        <v>15</v>
      </c>
      <c r="C22" s="57" t="str">
        <f>VERİ!D3</f>
        <v>Lokal Anestezik Madde DS Forte</v>
      </c>
      <c r="D22" s="57"/>
      <c r="E22" s="57"/>
      <c r="F22" s="57"/>
      <c r="G22" s="3" t="str">
        <f>VERİ!F3</f>
        <v>Kutu</v>
      </c>
      <c r="H22" s="3">
        <f>VERİ!E3</f>
        <v>1500</v>
      </c>
      <c r="I22" s="5"/>
      <c r="J22" s="5"/>
      <c r="K22" s="3"/>
    </row>
    <row r="23" spans="2:11" ht="18" customHeight="1" x14ac:dyDescent="0.2">
      <c r="B23" s="45" t="s">
        <v>16</v>
      </c>
      <c r="C23" s="57" t="str">
        <f>VERİ!D4</f>
        <v>Lokal Anestezik Sprey</v>
      </c>
      <c r="D23" s="57"/>
      <c r="E23" s="57"/>
      <c r="F23" s="57"/>
      <c r="G23" s="3" t="str">
        <f>VERİ!F4</f>
        <v>Adet</v>
      </c>
      <c r="H23" s="3">
        <f>VERİ!E4</f>
        <v>200</v>
      </c>
      <c r="I23" s="5"/>
      <c r="J23" s="5"/>
      <c r="K23" s="3"/>
    </row>
    <row r="24" spans="2:11" ht="18" customHeight="1" x14ac:dyDescent="0.2">
      <c r="B24" s="45" t="s">
        <v>17</v>
      </c>
      <c r="C24" s="57" t="str">
        <f>VERİ!D5</f>
        <v>Metilprednisolon 40mg</v>
      </c>
      <c r="D24" s="57"/>
      <c r="E24" s="57"/>
      <c r="F24" s="57"/>
      <c r="G24" s="3" t="str">
        <f>VERİ!F5</f>
        <v>Adet</v>
      </c>
      <c r="H24" s="3">
        <f>VERİ!E5</f>
        <v>500</v>
      </c>
      <c r="I24" s="5"/>
      <c r="J24" s="5"/>
      <c r="K24" s="3"/>
    </row>
    <row r="25" spans="2:11" ht="18" customHeight="1" x14ac:dyDescent="0.2">
      <c r="B25" s="45" t="s">
        <v>18</v>
      </c>
      <c r="C25" s="57" t="str">
        <f>VERİ!D6</f>
        <v>Oksitetrasiklin Oftalmik Pomad 5mg/gr</v>
      </c>
      <c r="D25" s="57"/>
      <c r="E25" s="57"/>
      <c r="F25" s="57"/>
      <c r="G25" s="3" t="str">
        <f>VERİ!F6</f>
        <v>Adet</v>
      </c>
      <c r="H25" s="3">
        <f>VERİ!E6</f>
        <v>15</v>
      </c>
      <c r="I25" s="5"/>
      <c r="J25" s="5"/>
      <c r="K25" s="3"/>
    </row>
    <row r="26" spans="2:11" x14ac:dyDescent="0.2">
      <c r="B26" s="37"/>
    </row>
    <row r="27" spans="2:11" x14ac:dyDescent="0.2">
      <c r="B27" s="74" t="s">
        <v>125</v>
      </c>
      <c r="C27" s="74"/>
      <c r="D27" s="74"/>
      <c r="E27" s="74"/>
      <c r="F27" s="74"/>
      <c r="G27" s="74"/>
      <c r="H27" s="74"/>
      <c r="I27" s="74"/>
      <c r="J27" s="74"/>
      <c r="K27" s="74"/>
    </row>
    <row r="28" spans="2:11" ht="11.25" customHeight="1" x14ac:dyDescent="0.2">
      <c r="B28" s="74"/>
      <c r="C28" s="74"/>
      <c r="D28" s="74"/>
      <c r="E28" s="74"/>
      <c r="F28" s="74"/>
      <c r="G28" s="74"/>
      <c r="H28" s="74"/>
      <c r="I28" s="74"/>
      <c r="J28" s="74"/>
      <c r="K28" s="74"/>
    </row>
    <row r="29" spans="2:11" ht="30" customHeight="1" x14ac:dyDescent="0.2">
      <c r="B29" s="74"/>
      <c r="C29" s="74"/>
      <c r="D29" s="74"/>
      <c r="E29" s="74"/>
      <c r="F29" s="74"/>
      <c r="G29" s="74"/>
      <c r="H29" s="74"/>
      <c r="I29" s="74"/>
      <c r="J29" s="74"/>
      <c r="K29" s="74"/>
    </row>
    <row r="30" spans="2:11" ht="16.5" customHeight="1" x14ac:dyDescent="0.2">
      <c r="B30" s="67" t="s">
        <v>131</v>
      </c>
      <c r="C30" s="67"/>
      <c r="D30" s="67"/>
      <c r="E30" s="67"/>
      <c r="F30" s="67"/>
      <c r="G30" s="67"/>
      <c r="H30" s="67"/>
      <c r="I30" s="67"/>
      <c r="J30" s="67"/>
      <c r="K30" s="67"/>
    </row>
    <row r="31" spans="2:11" ht="20.25" customHeight="1" x14ac:dyDescent="0.2">
      <c r="B31" s="67"/>
      <c r="C31" s="67"/>
      <c r="D31" s="67"/>
      <c r="E31" s="67"/>
      <c r="F31" s="67"/>
      <c r="G31" s="67"/>
      <c r="H31" s="67"/>
      <c r="I31" s="67"/>
      <c r="J31" s="67"/>
      <c r="K31" s="67"/>
    </row>
    <row r="32" spans="2:11" ht="16.5" customHeight="1" x14ac:dyDescent="0.2">
      <c r="J32" s="1"/>
    </row>
    <row r="33" spans="2:11" ht="16.5" customHeight="1" x14ac:dyDescent="0.2">
      <c r="J33" s="58" t="s">
        <v>126</v>
      </c>
      <c r="K33" s="58"/>
    </row>
    <row r="34" spans="2:11" ht="16.5" customHeight="1" x14ac:dyDescent="0.2">
      <c r="J34" s="58" t="s">
        <v>127</v>
      </c>
      <c r="K34" s="58"/>
    </row>
    <row r="35" spans="2:11" ht="16.5" customHeight="1" x14ac:dyDescent="0.2">
      <c r="J35" s="58" t="s">
        <v>128</v>
      </c>
      <c r="K35" s="58"/>
    </row>
    <row r="37" spans="2:11" ht="15.75" customHeight="1" x14ac:dyDescent="0.2">
      <c r="B37" s="46" t="s">
        <v>132</v>
      </c>
    </row>
    <row r="38" spans="2:11" ht="29.25" customHeight="1" x14ac:dyDescent="0.2">
      <c r="B38" s="73" t="s">
        <v>133</v>
      </c>
      <c r="C38" s="73"/>
      <c r="D38" s="73"/>
      <c r="E38" s="73"/>
      <c r="F38" s="73"/>
      <c r="G38" s="73"/>
      <c r="H38" s="73"/>
      <c r="I38" s="73"/>
      <c r="J38" s="73"/>
      <c r="K38" s="73"/>
    </row>
    <row r="39" spans="2:11" ht="17.25" customHeight="1" x14ac:dyDescent="0.2">
      <c r="B39" s="73" t="s">
        <v>134</v>
      </c>
      <c r="C39" s="73"/>
      <c r="D39" s="73"/>
      <c r="E39" s="73"/>
      <c r="F39" s="73"/>
      <c r="G39" s="73"/>
      <c r="H39" s="73"/>
      <c r="I39" s="73"/>
      <c r="J39" s="73"/>
      <c r="K39" s="73"/>
    </row>
    <row r="40" spans="2:11" ht="21.75" customHeight="1" x14ac:dyDescent="0.2">
      <c r="B40" s="72" t="s">
        <v>155</v>
      </c>
      <c r="C40" s="72"/>
      <c r="D40" s="72"/>
      <c r="E40" s="72"/>
      <c r="F40" s="72"/>
      <c r="G40" s="72"/>
      <c r="H40" s="72"/>
      <c r="I40" s="72"/>
      <c r="J40" s="72"/>
      <c r="K40" s="72"/>
    </row>
    <row r="41" spans="2:11" ht="40.5" customHeight="1" x14ac:dyDescent="0.2">
      <c r="B41" s="73" t="s">
        <v>135</v>
      </c>
      <c r="C41" s="73"/>
      <c r="D41" s="73"/>
      <c r="E41" s="73"/>
      <c r="F41" s="73"/>
      <c r="G41" s="73"/>
      <c r="H41" s="73"/>
      <c r="I41" s="73"/>
      <c r="J41" s="73"/>
      <c r="K41" s="73"/>
    </row>
    <row r="42" spans="2:11" x14ac:dyDescent="0.2">
      <c r="B42" s="47"/>
    </row>
    <row r="44" spans="2:11" x14ac:dyDescent="0.2">
      <c r="B44" s="1" t="s">
        <v>137</v>
      </c>
      <c r="J44" s="66" t="s">
        <v>140</v>
      </c>
      <c r="K44" s="66"/>
    </row>
    <row r="45" spans="2:11" x14ac:dyDescent="0.2">
      <c r="B45" s="1" t="s">
        <v>26</v>
      </c>
      <c r="J45" s="2" t="s">
        <v>145</v>
      </c>
      <c r="K45" s="1" t="s">
        <v>146</v>
      </c>
    </row>
    <row r="46" spans="2:11" x14ac:dyDescent="0.2">
      <c r="J46" s="53" t="s">
        <v>142</v>
      </c>
      <c r="K46" s="52" t="s">
        <v>141</v>
      </c>
    </row>
    <row r="47" spans="2:11" x14ac:dyDescent="0.2">
      <c r="J47" s="53" t="s">
        <v>143</v>
      </c>
      <c r="K47" t="s">
        <v>144</v>
      </c>
    </row>
    <row r="48" spans="2:11" x14ac:dyDescent="0.2">
      <c r="B48" s="4"/>
      <c r="C48" s="4"/>
      <c r="D48" s="4"/>
      <c r="E48" s="4"/>
      <c r="F48" s="4"/>
      <c r="G48" s="4"/>
      <c r="H48" s="4"/>
      <c r="I48" s="4"/>
      <c r="J48" s="4"/>
      <c r="K48" s="4"/>
    </row>
    <row r="49" spans="2:11" ht="15" x14ac:dyDescent="0.35">
      <c r="B49" s="7" t="s">
        <v>122</v>
      </c>
      <c r="K49" s="48" t="s">
        <v>27</v>
      </c>
    </row>
    <row r="50" spans="2:11" ht="15" x14ac:dyDescent="0.35">
      <c r="J50" s="8"/>
    </row>
  </sheetData>
  <mergeCells count="30">
    <mergeCell ref="J44:K44"/>
    <mergeCell ref="B30:K31"/>
    <mergeCell ref="F14:K14"/>
    <mergeCell ref="F15:K15"/>
    <mergeCell ref="F16:K16"/>
    <mergeCell ref="F17:K17"/>
    <mergeCell ref="B40:K40"/>
    <mergeCell ref="B41:K41"/>
    <mergeCell ref="J34:K34"/>
    <mergeCell ref="J33:K33"/>
    <mergeCell ref="J35:K35"/>
    <mergeCell ref="B38:K38"/>
    <mergeCell ref="B39:K39"/>
    <mergeCell ref="B27:K29"/>
    <mergeCell ref="C20:F20"/>
    <mergeCell ref="C21:F21"/>
    <mergeCell ref="C22:F22"/>
    <mergeCell ref="C23:F23"/>
    <mergeCell ref="C24:F24"/>
    <mergeCell ref="C25:F25"/>
    <mergeCell ref="A1:K1"/>
    <mergeCell ref="A5:K5"/>
    <mergeCell ref="E7:J7"/>
    <mergeCell ref="B19:K19"/>
    <mergeCell ref="A2:K2"/>
    <mergeCell ref="A3:K3"/>
    <mergeCell ref="A4:K4"/>
    <mergeCell ref="H9:J9"/>
    <mergeCell ref="F12:G12"/>
    <mergeCell ref="F11:J11"/>
  </mergeCells>
  <conditionalFormatting sqref="K9">
    <cfRule type="cellIs" dxfId="1" priority="3" operator="equal">
      <formula>""</formula>
    </cfRule>
  </conditionalFormatting>
  <conditionalFormatting sqref="H9">
    <cfRule type="expression" dxfId="0" priority="1">
      <formula>$K$9&lt;""</formula>
    </cfRule>
  </conditionalFormatting>
  <hyperlinks>
    <hyperlink ref="B41" location="_ftn1" display="_ftn1"/>
    <hyperlink ref="K46" r:id="rId1"/>
  </hyperlinks>
  <pageMargins left="0.51181102362204722" right="0.70866141732283472" top="0.74803149606299213" bottom="0.74803149606299213" header="0.31496062992125984" footer="0.31496062992125984"/>
  <pageSetup paperSize="9" scale="85" orientation="portrait" horizontalDpi="0"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7"/>
  <sheetViews>
    <sheetView zoomScale="90" zoomScaleNormal="90" workbookViewId="0">
      <selection activeCell="R9" sqref="R9"/>
    </sheetView>
  </sheetViews>
  <sheetFormatPr defaultRowHeight="12.75" x14ac:dyDescent="0.2"/>
  <cols>
    <col min="1" max="1" width="4.140625" style="1" customWidth="1"/>
    <col min="2" max="2" width="9.7109375" style="1" customWidth="1"/>
    <col min="3" max="3" width="8.140625" style="1" customWidth="1"/>
    <col min="4" max="4" width="10.85546875" style="1" customWidth="1"/>
    <col min="5" max="5" width="14.28515625" style="1" customWidth="1"/>
    <col min="6" max="6" width="19.140625" style="1" customWidth="1"/>
    <col min="7" max="7" width="9.5703125" style="1" bestFit="1" customWidth="1"/>
    <col min="8" max="8" width="8.85546875" style="1" bestFit="1" customWidth="1"/>
    <col min="9" max="9" width="18.7109375" style="1" customWidth="1"/>
    <col min="10" max="10" width="24.85546875" style="1" customWidth="1"/>
    <col min="11" max="256" width="9.140625" style="1"/>
    <col min="257" max="257" width="4.140625" style="1" customWidth="1"/>
    <col min="258" max="258" width="9.7109375" style="1" customWidth="1"/>
    <col min="259" max="259" width="8.140625" style="1" customWidth="1"/>
    <col min="260" max="260" width="10.85546875" style="1" customWidth="1"/>
    <col min="261" max="261" width="14.28515625" style="1" customWidth="1"/>
    <col min="262" max="262" width="19.140625" style="1" customWidth="1"/>
    <col min="263" max="263" width="9.5703125" style="1" bestFit="1" customWidth="1"/>
    <col min="264" max="264" width="8.85546875" style="1" bestFit="1" customWidth="1"/>
    <col min="265" max="265" width="18.7109375" style="1" customWidth="1"/>
    <col min="266" max="266" width="24.85546875" style="1" customWidth="1"/>
    <col min="267" max="512" width="9.140625" style="1"/>
    <col min="513" max="513" width="4.140625" style="1" customWidth="1"/>
    <col min="514" max="514" width="9.7109375" style="1" customWidth="1"/>
    <col min="515" max="515" width="8.140625" style="1" customWidth="1"/>
    <col min="516" max="516" width="10.85546875" style="1" customWidth="1"/>
    <col min="517" max="517" width="14.28515625" style="1" customWidth="1"/>
    <col min="518" max="518" width="19.140625" style="1" customWidth="1"/>
    <col min="519" max="519" width="9.5703125" style="1" bestFit="1" customWidth="1"/>
    <col min="520" max="520" width="8.85546875" style="1" bestFit="1" customWidth="1"/>
    <col min="521" max="521" width="18.7109375" style="1" customWidth="1"/>
    <col min="522" max="522" width="24.85546875" style="1" customWidth="1"/>
    <col min="523" max="768" width="9.140625" style="1"/>
    <col min="769" max="769" width="4.140625" style="1" customWidth="1"/>
    <col min="770" max="770" width="9.7109375" style="1" customWidth="1"/>
    <col min="771" max="771" width="8.140625" style="1" customWidth="1"/>
    <col min="772" max="772" width="10.85546875" style="1" customWidth="1"/>
    <col min="773" max="773" width="14.28515625" style="1" customWidth="1"/>
    <col min="774" max="774" width="19.140625" style="1" customWidth="1"/>
    <col min="775" max="775" width="9.5703125" style="1" bestFit="1" customWidth="1"/>
    <col min="776" max="776" width="8.85546875" style="1" bestFit="1" customWidth="1"/>
    <col min="777" max="777" width="18.7109375" style="1" customWidth="1"/>
    <col min="778" max="778" width="24.85546875" style="1" customWidth="1"/>
    <col min="779" max="1024" width="9.140625" style="1"/>
    <col min="1025" max="1025" width="4.140625" style="1" customWidth="1"/>
    <col min="1026" max="1026" width="9.7109375" style="1" customWidth="1"/>
    <col min="1027" max="1027" width="8.140625" style="1" customWidth="1"/>
    <col min="1028" max="1028" width="10.85546875" style="1" customWidth="1"/>
    <col min="1029" max="1029" width="14.28515625" style="1" customWidth="1"/>
    <col min="1030" max="1030" width="19.140625" style="1" customWidth="1"/>
    <col min="1031" max="1031" width="9.5703125" style="1" bestFit="1" customWidth="1"/>
    <col min="1032" max="1032" width="8.85546875" style="1" bestFit="1" customWidth="1"/>
    <col min="1033" max="1033" width="18.7109375" style="1" customWidth="1"/>
    <col min="1034" max="1034" width="24.85546875" style="1" customWidth="1"/>
    <col min="1035" max="1280" width="9.140625" style="1"/>
    <col min="1281" max="1281" width="4.140625" style="1" customWidth="1"/>
    <col min="1282" max="1282" width="9.7109375" style="1" customWidth="1"/>
    <col min="1283" max="1283" width="8.140625" style="1" customWidth="1"/>
    <col min="1284" max="1284" width="10.85546875" style="1" customWidth="1"/>
    <col min="1285" max="1285" width="14.28515625" style="1" customWidth="1"/>
    <col min="1286" max="1286" width="19.140625" style="1" customWidth="1"/>
    <col min="1287" max="1287" width="9.5703125" style="1" bestFit="1" customWidth="1"/>
    <col min="1288" max="1288" width="8.85546875" style="1" bestFit="1" customWidth="1"/>
    <col min="1289" max="1289" width="18.7109375" style="1" customWidth="1"/>
    <col min="1290" max="1290" width="24.85546875" style="1" customWidth="1"/>
    <col min="1291" max="1536" width="9.140625" style="1"/>
    <col min="1537" max="1537" width="4.140625" style="1" customWidth="1"/>
    <col min="1538" max="1538" width="9.7109375" style="1" customWidth="1"/>
    <col min="1539" max="1539" width="8.140625" style="1" customWidth="1"/>
    <col min="1540" max="1540" width="10.85546875" style="1" customWidth="1"/>
    <col min="1541" max="1541" width="14.28515625" style="1" customWidth="1"/>
    <col min="1542" max="1542" width="19.140625" style="1" customWidth="1"/>
    <col min="1543" max="1543" width="9.5703125" style="1" bestFit="1" customWidth="1"/>
    <col min="1544" max="1544" width="8.85546875" style="1" bestFit="1" customWidth="1"/>
    <col min="1545" max="1545" width="18.7109375" style="1" customWidth="1"/>
    <col min="1546" max="1546" width="24.85546875" style="1" customWidth="1"/>
    <col min="1547" max="1792" width="9.140625" style="1"/>
    <col min="1793" max="1793" width="4.140625" style="1" customWidth="1"/>
    <col min="1794" max="1794" width="9.7109375" style="1" customWidth="1"/>
    <col min="1795" max="1795" width="8.140625" style="1" customWidth="1"/>
    <col min="1796" max="1796" width="10.85546875" style="1" customWidth="1"/>
    <col min="1797" max="1797" width="14.28515625" style="1" customWidth="1"/>
    <col min="1798" max="1798" width="19.140625" style="1" customWidth="1"/>
    <col min="1799" max="1799" width="9.5703125" style="1" bestFit="1" customWidth="1"/>
    <col min="1800" max="1800" width="8.85546875" style="1" bestFit="1" customWidth="1"/>
    <col min="1801" max="1801" width="18.7109375" style="1" customWidth="1"/>
    <col min="1802" max="1802" width="24.85546875" style="1" customWidth="1"/>
    <col min="1803" max="2048" width="9.140625" style="1"/>
    <col min="2049" max="2049" width="4.140625" style="1" customWidth="1"/>
    <col min="2050" max="2050" width="9.7109375" style="1" customWidth="1"/>
    <col min="2051" max="2051" width="8.140625" style="1" customWidth="1"/>
    <col min="2052" max="2052" width="10.85546875" style="1" customWidth="1"/>
    <col min="2053" max="2053" width="14.28515625" style="1" customWidth="1"/>
    <col min="2054" max="2054" width="19.140625" style="1" customWidth="1"/>
    <col min="2055" max="2055" width="9.5703125" style="1" bestFit="1" customWidth="1"/>
    <col min="2056" max="2056" width="8.85546875" style="1" bestFit="1" customWidth="1"/>
    <col min="2057" max="2057" width="18.7109375" style="1" customWidth="1"/>
    <col min="2058" max="2058" width="24.85546875" style="1" customWidth="1"/>
    <col min="2059" max="2304" width="9.140625" style="1"/>
    <col min="2305" max="2305" width="4.140625" style="1" customWidth="1"/>
    <col min="2306" max="2306" width="9.7109375" style="1" customWidth="1"/>
    <col min="2307" max="2307" width="8.140625" style="1" customWidth="1"/>
    <col min="2308" max="2308" width="10.85546875" style="1" customWidth="1"/>
    <col min="2309" max="2309" width="14.28515625" style="1" customWidth="1"/>
    <col min="2310" max="2310" width="19.140625" style="1" customWidth="1"/>
    <col min="2311" max="2311" width="9.5703125" style="1" bestFit="1" customWidth="1"/>
    <col min="2312" max="2312" width="8.85546875" style="1" bestFit="1" customWidth="1"/>
    <col min="2313" max="2313" width="18.7109375" style="1" customWidth="1"/>
    <col min="2314" max="2314" width="24.85546875" style="1" customWidth="1"/>
    <col min="2315" max="2560" width="9.140625" style="1"/>
    <col min="2561" max="2561" width="4.140625" style="1" customWidth="1"/>
    <col min="2562" max="2562" width="9.7109375" style="1" customWidth="1"/>
    <col min="2563" max="2563" width="8.140625" style="1" customWidth="1"/>
    <col min="2564" max="2564" width="10.85546875" style="1" customWidth="1"/>
    <col min="2565" max="2565" width="14.28515625" style="1" customWidth="1"/>
    <col min="2566" max="2566" width="19.140625" style="1" customWidth="1"/>
    <col min="2567" max="2567" width="9.5703125" style="1" bestFit="1" customWidth="1"/>
    <col min="2568" max="2568" width="8.85546875" style="1" bestFit="1" customWidth="1"/>
    <col min="2569" max="2569" width="18.7109375" style="1" customWidth="1"/>
    <col min="2570" max="2570" width="24.85546875" style="1" customWidth="1"/>
    <col min="2571" max="2816" width="9.140625" style="1"/>
    <col min="2817" max="2817" width="4.140625" style="1" customWidth="1"/>
    <col min="2818" max="2818" width="9.7109375" style="1" customWidth="1"/>
    <col min="2819" max="2819" width="8.140625" style="1" customWidth="1"/>
    <col min="2820" max="2820" width="10.85546875" style="1" customWidth="1"/>
    <col min="2821" max="2821" width="14.28515625" style="1" customWidth="1"/>
    <col min="2822" max="2822" width="19.140625" style="1" customWidth="1"/>
    <col min="2823" max="2823" width="9.5703125" style="1" bestFit="1" customWidth="1"/>
    <col min="2824" max="2824" width="8.85546875" style="1" bestFit="1" customWidth="1"/>
    <col min="2825" max="2825" width="18.7109375" style="1" customWidth="1"/>
    <col min="2826" max="2826" width="24.85546875" style="1" customWidth="1"/>
    <col min="2827" max="3072" width="9.140625" style="1"/>
    <col min="3073" max="3073" width="4.140625" style="1" customWidth="1"/>
    <col min="3074" max="3074" width="9.7109375" style="1" customWidth="1"/>
    <col min="3075" max="3075" width="8.140625" style="1" customWidth="1"/>
    <col min="3076" max="3076" width="10.85546875" style="1" customWidth="1"/>
    <col min="3077" max="3077" width="14.28515625" style="1" customWidth="1"/>
    <col min="3078" max="3078" width="19.140625" style="1" customWidth="1"/>
    <col min="3079" max="3079" width="9.5703125" style="1" bestFit="1" customWidth="1"/>
    <col min="3080" max="3080" width="8.85546875" style="1" bestFit="1" customWidth="1"/>
    <col min="3081" max="3081" width="18.7109375" style="1" customWidth="1"/>
    <col min="3082" max="3082" width="24.85546875" style="1" customWidth="1"/>
    <col min="3083" max="3328" width="9.140625" style="1"/>
    <col min="3329" max="3329" width="4.140625" style="1" customWidth="1"/>
    <col min="3330" max="3330" width="9.7109375" style="1" customWidth="1"/>
    <col min="3331" max="3331" width="8.140625" style="1" customWidth="1"/>
    <col min="3332" max="3332" width="10.85546875" style="1" customWidth="1"/>
    <col min="3333" max="3333" width="14.28515625" style="1" customWidth="1"/>
    <col min="3334" max="3334" width="19.140625" style="1" customWidth="1"/>
    <col min="3335" max="3335" width="9.5703125" style="1" bestFit="1" customWidth="1"/>
    <col min="3336" max="3336" width="8.85546875" style="1" bestFit="1" customWidth="1"/>
    <col min="3337" max="3337" width="18.7109375" style="1" customWidth="1"/>
    <col min="3338" max="3338" width="24.85546875" style="1" customWidth="1"/>
    <col min="3339" max="3584" width="9.140625" style="1"/>
    <col min="3585" max="3585" width="4.140625" style="1" customWidth="1"/>
    <col min="3586" max="3586" width="9.7109375" style="1" customWidth="1"/>
    <col min="3587" max="3587" width="8.140625" style="1" customWidth="1"/>
    <col min="3588" max="3588" width="10.85546875" style="1" customWidth="1"/>
    <col min="3589" max="3589" width="14.28515625" style="1" customWidth="1"/>
    <col min="3590" max="3590" width="19.140625" style="1" customWidth="1"/>
    <col min="3591" max="3591" width="9.5703125" style="1" bestFit="1" customWidth="1"/>
    <col min="3592" max="3592" width="8.85546875" style="1" bestFit="1" customWidth="1"/>
    <col min="3593" max="3593" width="18.7109375" style="1" customWidth="1"/>
    <col min="3594" max="3594" width="24.85546875" style="1" customWidth="1"/>
    <col min="3595" max="3840" width="9.140625" style="1"/>
    <col min="3841" max="3841" width="4.140625" style="1" customWidth="1"/>
    <col min="3842" max="3842" width="9.7109375" style="1" customWidth="1"/>
    <col min="3843" max="3843" width="8.140625" style="1" customWidth="1"/>
    <col min="3844" max="3844" width="10.85546875" style="1" customWidth="1"/>
    <col min="3845" max="3845" width="14.28515625" style="1" customWidth="1"/>
    <col min="3846" max="3846" width="19.140625" style="1" customWidth="1"/>
    <col min="3847" max="3847" width="9.5703125" style="1" bestFit="1" customWidth="1"/>
    <col min="3848" max="3848" width="8.85546875" style="1" bestFit="1" customWidth="1"/>
    <col min="3849" max="3849" width="18.7109375" style="1" customWidth="1"/>
    <col min="3850" max="3850" width="24.85546875" style="1" customWidth="1"/>
    <col min="3851" max="4096" width="9.140625" style="1"/>
    <col min="4097" max="4097" width="4.140625" style="1" customWidth="1"/>
    <col min="4098" max="4098" width="9.7109375" style="1" customWidth="1"/>
    <col min="4099" max="4099" width="8.140625" style="1" customWidth="1"/>
    <col min="4100" max="4100" width="10.85546875" style="1" customWidth="1"/>
    <col min="4101" max="4101" width="14.28515625" style="1" customWidth="1"/>
    <col min="4102" max="4102" width="19.140625" style="1" customWidth="1"/>
    <col min="4103" max="4103" width="9.5703125" style="1" bestFit="1" customWidth="1"/>
    <col min="4104" max="4104" width="8.85546875" style="1" bestFit="1" customWidth="1"/>
    <col min="4105" max="4105" width="18.7109375" style="1" customWidth="1"/>
    <col min="4106" max="4106" width="24.85546875" style="1" customWidth="1"/>
    <col min="4107" max="4352" width="9.140625" style="1"/>
    <col min="4353" max="4353" width="4.140625" style="1" customWidth="1"/>
    <col min="4354" max="4354" width="9.7109375" style="1" customWidth="1"/>
    <col min="4355" max="4355" width="8.140625" style="1" customWidth="1"/>
    <col min="4356" max="4356" width="10.85546875" style="1" customWidth="1"/>
    <col min="4357" max="4357" width="14.28515625" style="1" customWidth="1"/>
    <col min="4358" max="4358" width="19.140625" style="1" customWidth="1"/>
    <col min="4359" max="4359" width="9.5703125" style="1" bestFit="1" customWidth="1"/>
    <col min="4360" max="4360" width="8.85546875" style="1" bestFit="1" customWidth="1"/>
    <col min="4361" max="4361" width="18.7109375" style="1" customWidth="1"/>
    <col min="4362" max="4362" width="24.85546875" style="1" customWidth="1"/>
    <col min="4363" max="4608" width="9.140625" style="1"/>
    <col min="4609" max="4609" width="4.140625" style="1" customWidth="1"/>
    <col min="4610" max="4610" width="9.7109375" style="1" customWidth="1"/>
    <col min="4611" max="4611" width="8.140625" style="1" customWidth="1"/>
    <col min="4612" max="4612" width="10.85546875" style="1" customWidth="1"/>
    <col min="4613" max="4613" width="14.28515625" style="1" customWidth="1"/>
    <col min="4614" max="4614" width="19.140625" style="1" customWidth="1"/>
    <col min="4615" max="4615" width="9.5703125" style="1" bestFit="1" customWidth="1"/>
    <col min="4616" max="4616" width="8.85546875" style="1" bestFit="1" customWidth="1"/>
    <col min="4617" max="4617" width="18.7109375" style="1" customWidth="1"/>
    <col min="4618" max="4618" width="24.85546875" style="1" customWidth="1"/>
    <col min="4619" max="4864" width="9.140625" style="1"/>
    <col min="4865" max="4865" width="4.140625" style="1" customWidth="1"/>
    <col min="4866" max="4866" width="9.7109375" style="1" customWidth="1"/>
    <col min="4867" max="4867" width="8.140625" style="1" customWidth="1"/>
    <col min="4868" max="4868" width="10.85546875" style="1" customWidth="1"/>
    <col min="4869" max="4869" width="14.28515625" style="1" customWidth="1"/>
    <col min="4870" max="4870" width="19.140625" style="1" customWidth="1"/>
    <col min="4871" max="4871" width="9.5703125" style="1" bestFit="1" customWidth="1"/>
    <col min="4872" max="4872" width="8.85546875" style="1" bestFit="1" customWidth="1"/>
    <col min="4873" max="4873" width="18.7109375" style="1" customWidth="1"/>
    <col min="4874" max="4874" width="24.85546875" style="1" customWidth="1"/>
    <col min="4875" max="5120" width="9.140625" style="1"/>
    <col min="5121" max="5121" width="4.140625" style="1" customWidth="1"/>
    <col min="5122" max="5122" width="9.7109375" style="1" customWidth="1"/>
    <col min="5123" max="5123" width="8.140625" style="1" customWidth="1"/>
    <col min="5124" max="5124" width="10.85546875" style="1" customWidth="1"/>
    <col min="5125" max="5125" width="14.28515625" style="1" customWidth="1"/>
    <col min="5126" max="5126" width="19.140625" style="1" customWidth="1"/>
    <col min="5127" max="5127" width="9.5703125" style="1" bestFit="1" customWidth="1"/>
    <col min="5128" max="5128" width="8.85546875" style="1" bestFit="1" customWidth="1"/>
    <col min="5129" max="5129" width="18.7109375" style="1" customWidth="1"/>
    <col min="5130" max="5130" width="24.85546875" style="1" customWidth="1"/>
    <col min="5131" max="5376" width="9.140625" style="1"/>
    <col min="5377" max="5377" width="4.140625" style="1" customWidth="1"/>
    <col min="5378" max="5378" width="9.7109375" style="1" customWidth="1"/>
    <col min="5379" max="5379" width="8.140625" style="1" customWidth="1"/>
    <col min="5380" max="5380" width="10.85546875" style="1" customWidth="1"/>
    <col min="5381" max="5381" width="14.28515625" style="1" customWidth="1"/>
    <col min="5382" max="5382" width="19.140625" style="1" customWidth="1"/>
    <col min="5383" max="5383" width="9.5703125" style="1" bestFit="1" customWidth="1"/>
    <col min="5384" max="5384" width="8.85546875" style="1" bestFit="1" customWidth="1"/>
    <col min="5385" max="5385" width="18.7109375" style="1" customWidth="1"/>
    <col min="5386" max="5386" width="24.85546875" style="1" customWidth="1"/>
    <col min="5387" max="5632" width="9.140625" style="1"/>
    <col min="5633" max="5633" width="4.140625" style="1" customWidth="1"/>
    <col min="5634" max="5634" width="9.7109375" style="1" customWidth="1"/>
    <col min="5635" max="5635" width="8.140625" style="1" customWidth="1"/>
    <col min="5636" max="5636" width="10.85546875" style="1" customWidth="1"/>
    <col min="5637" max="5637" width="14.28515625" style="1" customWidth="1"/>
    <col min="5638" max="5638" width="19.140625" style="1" customWidth="1"/>
    <col min="5639" max="5639" width="9.5703125" style="1" bestFit="1" customWidth="1"/>
    <col min="5640" max="5640" width="8.85546875" style="1" bestFit="1" customWidth="1"/>
    <col min="5641" max="5641" width="18.7109375" style="1" customWidth="1"/>
    <col min="5642" max="5642" width="24.85546875" style="1" customWidth="1"/>
    <col min="5643" max="5888" width="9.140625" style="1"/>
    <col min="5889" max="5889" width="4.140625" style="1" customWidth="1"/>
    <col min="5890" max="5890" width="9.7109375" style="1" customWidth="1"/>
    <col min="5891" max="5891" width="8.140625" style="1" customWidth="1"/>
    <col min="5892" max="5892" width="10.85546875" style="1" customWidth="1"/>
    <col min="5893" max="5893" width="14.28515625" style="1" customWidth="1"/>
    <col min="5894" max="5894" width="19.140625" style="1" customWidth="1"/>
    <col min="5895" max="5895" width="9.5703125" style="1" bestFit="1" customWidth="1"/>
    <col min="5896" max="5896" width="8.85546875" style="1" bestFit="1" customWidth="1"/>
    <col min="5897" max="5897" width="18.7109375" style="1" customWidth="1"/>
    <col min="5898" max="5898" width="24.85546875" style="1" customWidth="1"/>
    <col min="5899" max="6144" width="9.140625" style="1"/>
    <col min="6145" max="6145" width="4.140625" style="1" customWidth="1"/>
    <col min="6146" max="6146" width="9.7109375" style="1" customWidth="1"/>
    <col min="6147" max="6147" width="8.140625" style="1" customWidth="1"/>
    <col min="6148" max="6148" width="10.85546875" style="1" customWidth="1"/>
    <col min="6149" max="6149" width="14.28515625" style="1" customWidth="1"/>
    <col min="6150" max="6150" width="19.140625" style="1" customWidth="1"/>
    <col min="6151" max="6151" width="9.5703125" style="1" bestFit="1" customWidth="1"/>
    <col min="6152" max="6152" width="8.85546875" style="1" bestFit="1" customWidth="1"/>
    <col min="6153" max="6153" width="18.7109375" style="1" customWidth="1"/>
    <col min="6154" max="6154" width="24.85546875" style="1" customWidth="1"/>
    <col min="6155" max="6400" width="9.140625" style="1"/>
    <col min="6401" max="6401" width="4.140625" style="1" customWidth="1"/>
    <col min="6402" max="6402" width="9.7109375" style="1" customWidth="1"/>
    <col min="6403" max="6403" width="8.140625" style="1" customWidth="1"/>
    <col min="6404" max="6404" width="10.85546875" style="1" customWidth="1"/>
    <col min="6405" max="6405" width="14.28515625" style="1" customWidth="1"/>
    <col min="6406" max="6406" width="19.140625" style="1" customWidth="1"/>
    <col min="6407" max="6407" width="9.5703125" style="1" bestFit="1" customWidth="1"/>
    <col min="6408" max="6408" width="8.85546875" style="1" bestFit="1" customWidth="1"/>
    <col min="6409" max="6409" width="18.7109375" style="1" customWidth="1"/>
    <col min="6410" max="6410" width="24.85546875" style="1" customWidth="1"/>
    <col min="6411" max="6656" width="9.140625" style="1"/>
    <col min="6657" max="6657" width="4.140625" style="1" customWidth="1"/>
    <col min="6658" max="6658" width="9.7109375" style="1" customWidth="1"/>
    <col min="6659" max="6659" width="8.140625" style="1" customWidth="1"/>
    <col min="6660" max="6660" width="10.85546875" style="1" customWidth="1"/>
    <col min="6661" max="6661" width="14.28515625" style="1" customWidth="1"/>
    <col min="6662" max="6662" width="19.140625" style="1" customWidth="1"/>
    <col min="6663" max="6663" width="9.5703125" style="1" bestFit="1" customWidth="1"/>
    <col min="6664" max="6664" width="8.85546875" style="1" bestFit="1" customWidth="1"/>
    <col min="6665" max="6665" width="18.7109375" style="1" customWidth="1"/>
    <col min="6666" max="6666" width="24.85546875" style="1" customWidth="1"/>
    <col min="6667" max="6912" width="9.140625" style="1"/>
    <col min="6913" max="6913" width="4.140625" style="1" customWidth="1"/>
    <col min="6914" max="6914" width="9.7109375" style="1" customWidth="1"/>
    <col min="6915" max="6915" width="8.140625" style="1" customWidth="1"/>
    <col min="6916" max="6916" width="10.85546875" style="1" customWidth="1"/>
    <col min="6917" max="6917" width="14.28515625" style="1" customWidth="1"/>
    <col min="6918" max="6918" width="19.140625" style="1" customWidth="1"/>
    <col min="6919" max="6919" width="9.5703125" style="1" bestFit="1" customWidth="1"/>
    <col min="6920" max="6920" width="8.85546875" style="1" bestFit="1" customWidth="1"/>
    <col min="6921" max="6921" width="18.7109375" style="1" customWidth="1"/>
    <col min="6922" max="6922" width="24.85546875" style="1" customWidth="1"/>
    <col min="6923" max="7168" width="9.140625" style="1"/>
    <col min="7169" max="7169" width="4.140625" style="1" customWidth="1"/>
    <col min="7170" max="7170" width="9.7109375" style="1" customWidth="1"/>
    <col min="7171" max="7171" width="8.140625" style="1" customWidth="1"/>
    <col min="7172" max="7172" width="10.85546875" style="1" customWidth="1"/>
    <col min="7173" max="7173" width="14.28515625" style="1" customWidth="1"/>
    <col min="7174" max="7174" width="19.140625" style="1" customWidth="1"/>
    <col min="7175" max="7175" width="9.5703125" style="1" bestFit="1" customWidth="1"/>
    <col min="7176" max="7176" width="8.85546875" style="1" bestFit="1" customWidth="1"/>
    <col min="7177" max="7177" width="18.7109375" style="1" customWidth="1"/>
    <col min="7178" max="7178" width="24.85546875" style="1" customWidth="1"/>
    <col min="7179" max="7424" width="9.140625" style="1"/>
    <col min="7425" max="7425" width="4.140625" style="1" customWidth="1"/>
    <col min="7426" max="7426" width="9.7109375" style="1" customWidth="1"/>
    <col min="7427" max="7427" width="8.140625" style="1" customWidth="1"/>
    <col min="7428" max="7428" width="10.85546875" style="1" customWidth="1"/>
    <col min="7429" max="7429" width="14.28515625" style="1" customWidth="1"/>
    <col min="7430" max="7430" width="19.140625" style="1" customWidth="1"/>
    <col min="7431" max="7431" width="9.5703125" style="1" bestFit="1" customWidth="1"/>
    <col min="7432" max="7432" width="8.85546875" style="1" bestFit="1" customWidth="1"/>
    <col min="7433" max="7433" width="18.7109375" style="1" customWidth="1"/>
    <col min="7434" max="7434" width="24.85546875" style="1" customWidth="1"/>
    <col min="7435" max="7680" width="9.140625" style="1"/>
    <col min="7681" max="7681" width="4.140625" style="1" customWidth="1"/>
    <col min="7682" max="7682" width="9.7109375" style="1" customWidth="1"/>
    <col min="7683" max="7683" width="8.140625" style="1" customWidth="1"/>
    <col min="7684" max="7684" width="10.85546875" style="1" customWidth="1"/>
    <col min="7685" max="7685" width="14.28515625" style="1" customWidth="1"/>
    <col min="7686" max="7686" width="19.140625" style="1" customWidth="1"/>
    <col min="7687" max="7687" width="9.5703125" style="1" bestFit="1" customWidth="1"/>
    <col min="7688" max="7688" width="8.85546875" style="1" bestFit="1" customWidth="1"/>
    <col min="7689" max="7689" width="18.7109375" style="1" customWidth="1"/>
    <col min="7690" max="7690" width="24.85546875" style="1" customWidth="1"/>
    <col min="7691" max="7936" width="9.140625" style="1"/>
    <col min="7937" max="7937" width="4.140625" style="1" customWidth="1"/>
    <col min="7938" max="7938" width="9.7109375" style="1" customWidth="1"/>
    <col min="7939" max="7939" width="8.140625" style="1" customWidth="1"/>
    <col min="7940" max="7940" width="10.85546875" style="1" customWidth="1"/>
    <col min="7941" max="7941" width="14.28515625" style="1" customWidth="1"/>
    <col min="7942" max="7942" width="19.140625" style="1" customWidth="1"/>
    <col min="7943" max="7943" width="9.5703125" style="1" bestFit="1" customWidth="1"/>
    <col min="7944" max="7944" width="8.85546875" style="1" bestFit="1" customWidth="1"/>
    <col min="7945" max="7945" width="18.7109375" style="1" customWidth="1"/>
    <col min="7946" max="7946" width="24.85546875" style="1" customWidth="1"/>
    <col min="7947" max="8192" width="9.140625" style="1"/>
    <col min="8193" max="8193" width="4.140625" style="1" customWidth="1"/>
    <col min="8194" max="8194" width="9.7109375" style="1" customWidth="1"/>
    <col min="8195" max="8195" width="8.140625" style="1" customWidth="1"/>
    <col min="8196" max="8196" width="10.85546875" style="1" customWidth="1"/>
    <col min="8197" max="8197" width="14.28515625" style="1" customWidth="1"/>
    <col min="8198" max="8198" width="19.140625" style="1" customWidth="1"/>
    <col min="8199" max="8199" width="9.5703125" style="1" bestFit="1" customWidth="1"/>
    <col min="8200" max="8200" width="8.85546875" style="1" bestFit="1" customWidth="1"/>
    <col min="8201" max="8201" width="18.7109375" style="1" customWidth="1"/>
    <col min="8202" max="8202" width="24.85546875" style="1" customWidth="1"/>
    <col min="8203" max="8448" width="9.140625" style="1"/>
    <col min="8449" max="8449" width="4.140625" style="1" customWidth="1"/>
    <col min="8450" max="8450" width="9.7109375" style="1" customWidth="1"/>
    <col min="8451" max="8451" width="8.140625" style="1" customWidth="1"/>
    <col min="8452" max="8452" width="10.85546875" style="1" customWidth="1"/>
    <col min="8453" max="8453" width="14.28515625" style="1" customWidth="1"/>
    <col min="8454" max="8454" width="19.140625" style="1" customWidth="1"/>
    <col min="8455" max="8455" width="9.5703125" style="1" bestFit="1" customWidth="1"/>
    <col min="8456" max="8456" width="8.85546875" style="1" bestFit="1" customWidth="1"/>
    <col min="8457" max="8457" width="18.7109375" style="1" customWidth="1"/>
    <col min="8458" max="8458" width="24.85546875" style="1" customWidth="1"/>
    <col min="8459" max="8704" width="9.140625" style="1"/>
    <col min="8705" max="8705" width="4.140625" style="1" customWidth="1"/>
    <col min="8706" max="8706" width="9.7109375" style="1" customWidth="1"/>
    <col min="8707" max="8707" width="8.140625" style="1" customWidth="1"/>
    <col min="8708" max="8708" width="10.85546875" style="1" customWidth="1"/>
    <col min="8709" max="8709" width="14.28515625" style="1" customWidth="1"/>
    <col min="8710" max="8710" width="19.140625" style="1" customWidth="1"/>
    <col min="8711" max="8711" width="9.5703125" style="1" bestFit="1" customWidth="1"/>
    <col min="8712" max="8712" width="8.85546875" style="1" bestFit="1" customWidth="1"/>
    <col min="8713" max="8713" width="18.7109375" style="1" customWidth="1"/>
    <col min="8714" max="8714" width="24.85546875" style="1" customWidth="1"/>
    <col min="8715" max="8960" width="9.140625" style="1"/>
    <col min="8961" max="8961" width="4.140625" style="1" customWidth="1"/>
    <col min="8962" max="8962" width="9.7109375" style="1" customWidth="1"/>
    <col min="8963" max="8963" width="8.140625" style="1" customWidth="1"/>
    <col min="8964" max="8964" width="10.85546875" style="1" customWidth="1"/>
    <col min="8965" max="8965" width="14.28515625" style="1" customWidth="1"/>
    <col min="8966" max="8966" width="19.140625" style="1" customWidth="1"/>
    <col min="8967" max="8967" width="9.5703125" style="1" bestFit="1" customWidth="1"/>
    <col min="8968" max="8968" width="8.85546875" style="1" bestFit="1" customWidth="1"/>
    <col min="8969" max="8969" width="18.7109375" style="1" customWidth="1"/>
    <col min="8970" max="8970" width="24.85546875" style="1" customWidth="1"/>
    <col min="8971" max="9216" width="9.140625" style="1"/>
    <col min="9217" max="9217" width="4.140625" style="1" customWidth="1"/>
    <col min="9218" max="9218" width="9.7109375" style="1" customWidth="1"/>
    <col min="9219" max="9219" width="8.140625" style="1" customWidth="1"/>
    <col min="9220" max="9220" width="10.85546875" style="1" customWidth="1"/>
    <col min="9221" max="9221" width="14.28515625" style="1" customWidth="1"/>
    <col min="9222" max="9222" width="19.140625" style="1" customWidth="1"/>
    <col min="9223" max="9223" width="9.5703125" style="1" bestFit="1" customWidth="1"/>
    <col min="9224" max="9224" width="8.85546875" style="1" bestFit="1" customWidth="1"/>
    <col min="9225" max="9225" width="18.7109375" style="1" customWidth="1"/>
    <col min="9226" max="9226" width="24.85546875" style="1" customWidth="1"/>
    <col min="9227" max="9472" width="9.140625" style="1"/>
    <col min="9473" max="9473" width="4.140625" style="1" customWidth="1"/>
    <col min="9474" max="9474" width="9.7109375" style="1" customWidth="1"/>
    <col min="9475" max="9475" width="8.140625" style="1" customWidth="1"/>
    <col min="9476" max="9476" width="10.85546875" style="1" customWidth="1"/>
    <col min="9477" max="9477" width="14.28515625" style="1" customWidth="1"/>
    <col min="9478" max="9478" width="19.140625" style="1" customWidth="1"/>
    <col min="9479" max="9479" width="9.5703125" style="1" bestFit="1" customWidth="1"/>
    <col min="9480" max="9480" width="8.85546875" style="1" bestFit="1" customWidth="1"/>
    <col min="9481" max="9481" width="18.7109375" style="1" customWidth="1"/>
    <col min="9482" max="9482" width="24.85546875" style="1" customWidth="1"/>
    <col min="9483" max="9728" width="9.140625" style="1"/>
    <col min="9729" max="9729" width="4.140625" style="1" customWidth="1"/>
    <col min="9730" max="9730" width="9.7109375" style="1" customWidth="1"/>
    <col min="9731" max="9731" width="8.140625" style="1" customWidth="1"/>
    <col min="9732" max="9732" width="10.85546875" style="1" customWidth="1"/>
    <col min="9733" max="9733" width="14.28515625" style="1" customWidth="1"/>
    <col min="9734" max="9734" width="19.140625" style="1" customWidth="1"/>
    <col min="9735" max="9735" width="9.5703125" style="1" bestFit="1" customWidth="1"/>
    <col min="9736" max="9736" width="8.85546875" style="1" bestFit="1" customWidth="1"/>
    <col min="9737" max="9737" width="18.7109375" style="1" customWidth="1"/>
    <col min="9738" max="9738" width="24.85546875" style="1" customWidth="1"/>
    <col min="9739" max="9984" width="9.140625" style="1"/>
    <col min="9985" max="9985" width="4.140625" style="1" customWidth="1"/>
    <col min="9986" max="9986" width="9.7109375" style="1" customWidth="1"/>
    <col min="9987" max="9987" width="8.140625" style="1" customWidth="1"/>
    <col min="9988" max="9988" width="10.85546875" style="1" customWidth="1"/>
    <col min="9989" max="9989" width="14.28515625" style="1" customWidth="1"/>
    <col min="9990" max="9990" width="19.140625" style="1" customWidth="1"/>
    <col min="9991" max="9991" width="9.5703125" style="1" bestFit="1" customWidth="1"/>
    <col min="9992" max="9992" width="8.85546875" style="1" bestFit="1" customWidth="1"/>
    <col min="9993" max="9993" width="18.7109375" style="1" customWidth="1"/>
    <col min="9994" max="9994" width="24.85546875" style="1" customWidth="1"/>
    <col min="9995" max="10240" width="9.140625" style="1"/>
    <col min="10241" max="10241" width="4.140625" style="1" customWidth="1"/>
    <col min="10242" max="10242" width="9.7109375" style="1" customWidth="1"/>
    <col min="10243" max="10243" width="8.140625" style="1" customWidth="1"/>
    <col min="10244" max="10244" width="10.85546875" style="1" customWidth="1"/>
    <col min="10245" max="10245" width="14.28515625" style="1" customWidth="1"/>
    <col min="10246" max="10246" width="19.140625" style="1" customWidth="1"/>
    <col min="10247" max="10247" width="9.5703125" style="1" bestFit="1" customWidth="1"/>
    <col min="10248" max="10248" width="8.85546875" style="1" bestFit="1" customWidth="1"/>
    <col min="10249" max="10249" width="18.7109375" style="1" customWidth="1"/>
    <col min="10250" max="10250" width="24.85546875" style="1" customWidth="1"/>
    <col min="10251" max="10496" width="9.140625" style="1"/>
    <col min="10497" max="10497" width="4.140625" style="1" customWidth="1"/>
    <col min="10498" max="10498" width="9.7109375" style="1" customWidth="1"/>
    <col min="10499" max="10499" width="8.140625" style="1" customWidth="1"/>
    <col min="10500" max="10500" width="10.85546875" style="1" customWidth="1"/>
    <col min="10501" max="10501" width="14.28515625" style="1" customWidth="1"/>
    <col min="10502" max="10502" width="19.140625" style="1" customWidth="1"/>
    <col min="10503" max="10503" width="9.5703125" style="1" bestFit="1" customWidth="1"/>
    <col min="10504" max="10504" width="8.85546875" style="1" bestFit="1" customWidth="1"/>
    <col min="10505" max="10505" width="18.7109375" style="1" customWidth="1"/>
    <col min="10506" max="10506" width="24.85546875" style="1" customWidth="1"/>
    <col min="10507" max="10752" width="9.140625" style="1"/>
    <col min="10753" max="10753" width="4.140625" style="1" customWidth="1"/>
    <col min="10754" max="10754" width="9.7109375" style="1" customWidth="1"/>
    <col min="10755" max="10755" width="8.140625" style="1" customWidth="1"/>
    <col min="10756" max="10756" width="10.85546875" style="1" customWidth="1"/>
    <col min="10757" max="10757" width="14.28515625" style="1" customWidth="1"/>
    <col min="10758" max="10758" width="19.140625" style="1" customWidth="1"/>
    <col min="10759" max="10759" width="9.5703125" style="1" bestFit="1" customWidth="1"/>
    <col min="10760" max="10760" width="8.85546875" style="1" bestFit="1" customWidth="1"/>
    <col min="10761" max="10761" width="18.7109375" style="1" customWidth="1"/>
    <col min="10762" max="10762" width="24.85546875" style="1" customWidth="1"/>
    <col min="10763" max="11008" width="9.140625" style="1"/>
    <col min="11009" max="11009" width="4.140625" style="1" customWidth="1"/>
    <col min="11010" max="11010" width="9.7109375" style="1" customWidth="1"/>
    <col min="11011" max="11011" width="8.140625" style="1" customWidth="1"/>
    <col min="11012" max="11012" width="10.85546875" style="1" customWidth="1"/>
    <col min="11013" max="11013" width="14.28515625" style="1" customWidth="1"/>
    <col min="11014" max="11014" width="19.140625" style="1" customWidth="1"/>
    <col min="11015" max="11015" width="9.5703125" style="1" bestFit="1" customWidth="1"/>
    <col min="11016" max="11016" width="8.85546875" style="1" bestFit="1" customWidth="1"/>
    <col min="11017" max="11017" width="18.7109375" style="1" customWidth="1"/>
    <col min="11018" max="11018" width="24.85546875" style="1" customWidth="1"/>
    <col min="11019" max="11264" width="9.140625" style="1"/>
    <col min="11265" max="11265" width="4.140625" style="1" customWidth="1"/>
    <col min="11266" max="11266" width="9.7109375" style="1" customWidth="1"/>
    <col min="11267" max="11267" width="8.140625" style="1" customWidth="1"/>
    <col min="11268" max="11268" width="10.85546875" style="1" customWidth="1"/>
    <col min="11269" max="11269" width="14.28515625" style="1" customWidth="1"/>
    <col min="11270" max="11270" width="19.140625" style="1" customWidth="1"/>
    <col min="11271" max="11271" width="9.5703125" style="1" bestFit="1" customWidth="1"/>
    <col min="11272" max="11272" width="8.85546875" style="1" bestFit="1" customWidth="1"/>
    <col min="11273" max="11273" width="18.7109375" style="1" customWidth="1"/>
    <col min="11274" max="11274" width="24.85546875" style="1" customWidth="1"/>
    <col min="11275" max="11520" width="9.140625" style="1"/>
    <col min="11521" max="11521" width="4.140625" style="1" customWidth="1"/>
    <col min="11522" max="11522" width="9.7109375" style="1" customWidth="1"/>
    <col min="11523" max="11523" width="8.140625" style="1" customWidth="1"/>
    <col min="11524" max="11524" width="10.85546875" style="1" customWidth="1"/>
    <col min="11525" max="11525" width="14.28515625" style="1" customWidth="1"/>
    <col min="11526" max="11526" width="19.140625" style="1" customWidth="1"/>
    <col min="11527" max="11527" width="9.5703125" style="1" bestFit="1" customWidth="1"/>
    <col min="11528" max="11528" width="8.85546875" style="1" bestFit="1" customWidth="1"/>
    <col min="11529" max="11529" width="18.7109375" style="1" customWidth="1"/>
    <col min="11530" max="11530" width="24.85546875" style="1" customWidth="1"/>
    <col min="11531" max="11776" width="9.140625" style="1"/>
    <col min="11777" max="11777" width="4.140625" style="1" customWidth="1"/>
    <col min="11778" max="11778" width="9.7109375" style="1" customWidth="1"/>
    <col min="11779" max="11779" width="8.140625" style="1" customWidth="1"/>
    <col min="11780" max="11780" width="10.85546875" style="1" customWidth="1"/>
    <col min="11781" max="11781" width="14.28515625" style="1" customWidth="1"/>
    <col min="11782" max="11782" width="19.140625" style="1" customWidth="1"/>
    <col min="11783" max="11783" width="9.5703125" style="1" bestFit="1" customWidth="1"/>
    <col min="11784" max="11784" width="8.85546875" style="1" bestFit="1" customWidth="1"/>
    <col min="11785" max="11785" width="18.7109375" style="1" customWidth="1"/>
    <col min="11786" max="11786" width="24.85546875" style="1" customWidth="1"/>
    <col min="11787" max="12032" width="9.140625" style="1"/>
    <col min="12033" max="12033" width="4.140625" style="1" customWidth="1"/>
    <col min="12034" max="12034" width="9.7109375" style="1" customWidth="1"/>
    <col min="12035" max="12035" width="8.140625" style="1" customWidth="1"/>
    <col min="12036" max="12036" width="10.85546875" style="1" customWidth="1"/>
    <col min="12037" max="12037" width="14.28515625" style="1" customWidth="1"/>
    <col min="12038" max="12038" width="19.140625" style="1" customWidth="1"/>
    <col min="12039" max="12039" width="9.5703125" style="1" bestFit="1" customWidth="1"/>
    <col min="12040" max="12040" width="8.85546875" style="1" bestFit="1" customWidth="1"/>
    <col min="12041" max="12041" width="18.7109375" style="1" customWidth="1"/>
    <col min="12042" max="12042" width="24.85546875" style="1" customWidth="1"/>
    <col min="12043" max="12288" width="9.140625" style="1"/>
    <col min="12289" max="12289" width="4.140625" style="1" customWidth="1"/>
    <col min="12290" max="12290" width="9.7109375" style="1" customWidth="1"/>
    <col min="12291" max="12291" width="8.140625" style="1" customWidth="1"/>
    <col min="12292" max="12292" width="10.85546875" style="1" customWidth="1"/>
    <col min="12293" max="12293" width="14.28515625" style="1" customWidth="1"/>
    <col min="12294" max="12294" width="19.140625" style="1" customWidth="1"/>
    <col min="12295" max="12295" width="9.5703125" style="1" bestFit="1" customWidth="1"/>
    <col min="12296" max="12296" width="8.85546875" style="1" bestFit="1" customWidth="1"/>
    <col min="12297" max="12297" width="18.7109375" style="1" customWidth="1"/>
    <col min="12298" max="12298" width="24.85546875" style="1" customWidth="1"/>
    <col min="12299" max="12544" width="9.140625" style="1"/>
    <col min="12545" max="12545" width="4.140625" style="1" customWidth="1"/>
    <col min="12546" max="12546" width="9.7109375" style="1" customWidth="1"/>
    <col min="12547" max="12547" width="8.140625" style="1" customWidth="1"/>
    <col min="12548" max="12548" width="10.85546875" style="1" customWidth="1"/>
    <col min="12549" max="12549" width="14.28515625" style="1" customWidth="1"/>
    <col min="12550" max="12550" width="19.140625" style="1" customWidth="1"/>
    <col min="12551" max="12551" width="9.5703125" style="1" bestFit="1" customWidth="1"/>
    <col min="12552" max="12552" width="8.85546875" style="1" bestFit="1" customWidth="1"/>
    <col min="12553" max="12553" width="18.7109375" style="1" customWidth="1"/>
    <col min="12554" max="12554" width="24.85546875" style="1" customWidth="1"/>
    <col min="12555" max="12800" width="9.140625" style="1"/>
    <col min="12801" max="12801" width="4.140625" style="1" customWidth="1"/>
    <col min="12802" max="12802" width="9.7109375" style="1" customWidth="1"/>
    <col min="12803" max="12803" width="8.140625" style="1" customWidth="1"/>
    <col min="12804" max="12804" width="10.85546875" style="1" customWidth="1"/>
    <col min="12805" max="12805" width="14.28515625" style="1" customWidth="1"/>
    <col min="12806" max="12806" width="19.140625" style="1" customWidth="1"/>
    <col min="12807" max="12807" width="9.5703125" style="1" bestFit="1" customWidth="1"/>
    <col min="12808" max="12808" width="8.85546875" style="1" bestFit="1" customWidth="1"/>
    <col min="12809" max="12809" width="18.7109375" style="1" customWidth="1"/>
    <col min="12810" max="12810" width="24.85546875" style="1" customWidth="1"/>
    <col min="12811" max="13056" width="9.140625" style="1"/>
    <col min="13057" max="13057" width="4.140625" style="1" customWidth="1"/>
    <col min="13058" max="13058" width="9.7109375" style="1" customWidth="1"/>
    <col min="13059" max="13059" width="8.140625" style="1" customWidth="1"/>
    <col min="13060" max="13060" width="10.85546875" style="1" customWidth="1"/>
    <col min="13061" max="13061" width="14.28515625" style="1" customWidth="1"/>
    <col min="13062" max="13062" width="19.140625" style="1" customWidth="1"/>
    <col min="13063" max="13063" width="9.5703125" style="1" bestFit="1" customWidth="1"/>
    <col min="13064" max="13064" width="8.85546875" style="1" bestFit="1" customWidth="1"/>
    <col min="13065" max="13065" width="18.7109375" style="1" customWidth="1"/>
    <col min="13066" max="13066" width="24.85546875" style="1" customWidth="1"/>
    <col min="13067" max="13312" width="9.140625" style="1"/>
    <col min="13313" max="13313" width="4.140625" style="1" customWidth="1"/>
    <col min="13314" max="13314" width="9.7109375" style="1" customWidth="1"/>
    <col min="13315" max="13315" width="8.140625" style="1" customWidth="1"/>
    <col min="13316" max="13316" width="10.85546875" style="1" customWidth="1"/>
    <col min="13317" max="13317" width="14.28515625" style="1" customWidth="1"/>
    <col min="13318" max="13318" width="19.140625" style="1" customWidth="1"/>
    <col min="13319" max="13319" width="9.5703125" style="1" bestFit="1" customWidth="1"/>
    <col min="13320" max="13320" width="8.85546875" style="1" bestFit="1" customWidth="1"/>
    <col min="13321" max="13321" width="18.7109375" style="1" customWidth="1"/>
    <col min="13322" max="13322" width="24.85546875" style="1" customWidth="1"/>
    <col min="13323" max="13568" width="9.140625" style="1"/>
    <col min="13569" max="13569" width="4.140625" style="1" customWidth="1"/>
    <col min="13570" max="13570" width="9.7109375" style="1" customWidth="1"/>
    <col min="13571" max="13571" width="8.140625" style="1" customWidth="1"/>
    <col min="13572" max="13572" width="10.85546875" style="1" customWidth="1"/>
    <col min="13573" max="13573" width="14.28515625" style="1" customWidth="1"/>
    <col min="13574" max="13574" width="19.140625" style="1" customWidth="1"/>
    <col min="13575" max="13575" width="9.5703125" style="1" bestFit="1" customWidth="1"/>
    <col min="13576" max="13576" width="8.85546875" style="1" bestFit="1" customWidth="1"/>
    <col min="13577" max="13577" width="18.7109375" style="1" customWidth="1"/>
    <col min="13578" max="13578" width="24.85546875" style="1" customWidth="1"/>
    <col min="13579" max="13824" width="9.140625" style="1"/>
    <col min="13825" max="13825" width="4.140625" style="1" customWidth="1"/>
    <col min="13826" max="13826" width="9.7109375" style="1" customWidth="1"/>
    <col min="13827" max="13827" width="8.140625" style="1" customWidth="1"/>
    <col min="13828" max="13828" width="10.85546875" style="1" customWidth="1"/>
    <col min="13829" max="13829" width="14.28515625" style="1" customWidth="1"/>
    <col min="13830" max="13830" width="19.140625" style="1" customWidth="1"/>
    <col min="13831" max="13831" width="9.5703125" style="1" bestFit="1" customWidth="1"/>
    <col min="13832" max="13832" width="8.85546875" style="1" bestFit="1" customWidth="1"/>
    <col min="13833" max="13833" width="18.7109375" style="1" customWidth="1"/>
    <col min="13834" max="13834" width="24.85546875" style="1" customWidth="1"/>
    <col min="13835" max="14080" width="9.140625" style="1"/>
    <col min="14081" max="14081" width="4.140625" style="1" customWidth="1"/>
    <col min="14082" max="14082" width="9.7109375" style="1" customWidth="1"/>
    <col min="14083" max="14083" width="8.140625" style="1" customWidth="1"/>
    <col min="14084" max="14084" width="10.85546875" style="1" customWidth="1"/>
    <col min="14085" max="14085" width="14.28515625" style="1" customWidth="1"/>
    <col min="14086" max="14086" width="19.140625" style="1" customWidth="1"/>
    <col min="14087" max="14087" width="9.5703125" style="1" bestFit="1" customWidth="1"/>
    <col min="14088" max="14088" width="8.85546875" style="1" bestFit="1" customWidth="1"/>
    <col min="14089" max="14089" width="18.7109375" style="1" customWidth="1"/>
    <col min="14090" max="14090" width="24.85546875" style="1" customWidth="1"/>
    <col min="14091" max="14336" width="9.140625" style="1"/>
    <col min="14337" max="14337" width="4.140625" style="1" customWidth="1"/>
    <col min="14338" max="14338" width="9.7109375" style="1" customWidth="1"/>
    <col min="14339" max="14339" width="8.140625" style="1" customWidth="1"/>
    <col min="14340" max="14340" width="10.85546875" style="1" customWidth="1"/>
    <col min="14341" max="14341" width="14.28515625" style="1" customWidth="1"/>
    <col min="14342" max="14342" width="19.140625" style="1" customWidth="1"/>
    <col min="14343" max="14343" width="9.5703125" style="1" bestFit="1" customWidth="1"/>
    <col min="14344" max="14344" width="8.85546875" style="1" bestFit="1" customWidth="1"/>
    <col min="14345" max="14345" width="18.7109375" style="1" customWidth="1"/>
    <col min="14346" max="14346" width="24.85546875" style="1" customWidth="1"/>
    <col min="14347" max="14592" width="9.140625" style="1"/>
    <col min="14593" max="14593" width="4.140625" style="1" customWidth="1"/>
    <col min="14594" max="14594" width="9.7109375" style="1" customWidth="1"/>
    <col min="14595" max="14595" width="8.140625" style="1" customWidth="1"/>
    <col min="14596" max="14596" width="10.85546875" style="1" customWidth="1"/>
    <col min="14597" max="14597" width="14.28515625" style="1" customWidth="1"/>
    <col min="14598" max="14598" width="19.140625" style="1" customWidth="1"/>
    <col min="14599" max="14599" width="9.5703125" style="1" bestFit="1" customWidth="1"/>
    <col min="14600" max="14600" width="8.85546875" style="1" bestFit="1" customWidth="1"/>
    <col min="14601" max="14601" width="18.7109375" style="1" customWidth="1"/>
    <col min="14602" max="14602" width="24.85546875" style="1" customWidth="1"/>
    <col min="14603" max="14848" width="9.140625" style="1"/>
    <col min="14849" max="14849" width="4.140625" style="1" customWidth="1"/>
    <col min="14850" max="14850" width="9.7109375" style="1" customWidth="1"/>
    <col min="14851" max="14851" width="8.140625" style="1" customWidth="1"/>
    <col min="14852" max="14852" width="10.85546875" style="1" customWidth="1"/>
    <col min="14853" max="14853" width="14.28515625" style="1" customWidth="1"/>
    <col min="14854" max="14854" width="19.140625" style="1" customWidth="1"/>
    <col min="14855" max="14855" width="9.5703125" style="1" bestFit="1" customWidth="1"/>
    <col min="14856" max="14856" width="8.85546875" style="1" bestFit="1" customWidth="1"/>
    <col min="14857" max="14857" width="18.7109375" style="1" customWidth="1"/>
    <col min="14858" max="14858" width="24.85546875" style="1" customWidth="1"/>
    <col min="14859" max="15104" width="9.140625" style="1"/>
    <col min="15105" max="15105" width="4.140625" style="1" customWidth="1"/>
    <col min="15106" max="15106" width="9.7109375" style="1" customWidth="1"/>
    <col min="15107" max="15107" width="8.140625" style="1" customWidth="1"/>
    <col min="15108" max="15108" width="10.85546875" style="1" customWidth="1"/>
    <col min="15109" max="15109" width="14.28515625" style="1" customWidth="1"/>
    <col min="15110" max="15110" width="19.140625" style="1" customWidth="1"/>
    <col min="15111" max="15111" width="9.5703125" style="1" bestFit="1" customWidth="1"/>
    <col min="15112" max="15112" width="8.85546875" style="1" bestFit="1" customWidth="1"/>
    <col min="15113" max="15113" width="18.7109375" style="1" customWidth="1"/>
    <col min="15114" max="15114" width="24.85546875" style="1" customWidth="1"/>
    <col min="15115" max="15360" width="9.140625" style="1"/>
    <col min="15361" max="15361" width="4.140625" style="1" customWidth="1"/>
    <col min="15362" max="15362" width="9.7109375" style="1" customWidth="1"/>
    <col min="15363" max="15363" width="8.140625" style="1" customWidth="1"/>
    <col min="15364" max="15364" width="10.85546875" style="1" customWidth="1"/>
    <col min="15365" max="15365" width="14.28515625" style="1" customWidth="1"/>
    <col min="15366" max="15366" width="19.140625" style="1" customWidth="1"/>
    <col min="15367" max="15367" width="9.5703125" style="1" bestFit="1" customWidth="1"/>
    <col min="15368" max="15368" width="8.85546875" style="1" bestFit="1" customWidth="1"/>
    <col min="15369" max="15369" width="18.7109375" style="1" customWidth="1"/>
    <col min="15370" max="15370" width="24.85546875" style="1" customWidth="1"/>
    <col min="15371" max="15616" width="9.140625" style="1"/>
    <col min="15617" max="15617" width="4.140625" style="1" customWidth="1"/>
    <col min="15618" max="15618" width="9.7109375" style="1" customWidth="1"/>
    <col min="15619" max="15619" width="8.140625" style="1" customWidth="1"/>
    <col min="15620" max="15620" width="10.85546875" style="1" customWidth="1"/>
    <col min="15621" max="15621" width="14.28515625" style="1" customWidth="1"/>
    <col min="15622" max="15622" width="19.140625" style="1" customWidth="1"/>
    <col min="15623" max="15623" width="9.5703125" style="1" bestFit="1" customWidth="1"/>
    <col min="15624" max="15624" width="8.85546875" style="1" bestFit="1" customWidth="1"/>
    <col min="15625" max="15625" width="18.7109375" style="1" customWidth="1"/>
    <col min="15626" max="15626" width="24.85546875" style="1" customWidth="1"/>
    <col min="15627" max="15872" width="9.140625" style="1"/>
    <col min="15873" max="15873" width="4.140625" style="1" customWidth="1"/>
    <col min="15874" max="15874" width="9.7109375" style="1" customWidth="1"/>
    <col min="15875" max="15875" width="8.140625" style="1" customWidth="1"/>
    <col min="15876" max="15876" width="10.85546875" style="1" customWidth="1"/>
    <col min="15877" max="15877" width="14.28515625" style="1" customWidth="1"/>
    <col min="15878" max="15878" width="19.140625" style="1" customWidth="1"/>
    <col min="15879" max="15879" width="9.5703125" style="1" bestFit="1" customWidth="1"/>
    <col min="15880" max="15880" width="8.85546875" style="1" bestFit="1" customWidth="1"/>
    <col min="15881" max="15881" width="18.7109375" style="1" customWidth="1"/>
    <col min="15882" max="15882" width="24.85546875" style="1" customWidth="1"/>
    <col min="15883" max="16128" width="9.140625" style="1"/>
    <col min="16129" max="16129" width="4.140625" style="1" customWidth="1"/>
    <col min="16130" max="16130" width="9.7109375" style="1" customWidth="1"/>
    <col min="16131" max="16131" width="8.140625" style="1" customWidth="1"/>
    <col min="16132" max="16132" width="10.85546875" style="1" customWidth="1"/>
    <col min="16133" max="16133" width="14.28515625" style="1" customWidth="1"/>
    <col min="16134" max="16134" width="19.140625" style="1" customWidth="1"/>
    <col min="16135" max="16135" width="9.5703125" style="1" bestFit="1" customWidth="1"/>
    <col min="16136" max="16136" width="8.85546875" style="1" bestFit="1" customWidth="1"/>
    <col min="16137" max="16137" width="18.7109375" style="1" customWidth="1"/>
    <col min="16138" max="16138" width="24.85546875" style="1" customWidth="1"/>
    <col min="16139" max="16384" width="9.140625" style="1"/>
  </cols>
  <sheetData>
    <row r="1" spans="1:10" ht="17.25" customHeight="1" x14ac:dyDescent="0.2"/>
    <row r="2" spans="1:10" ht="22.5" customHeight="1" x14ac:dyDescent="0.2">
      <c r="B2" s="77" t="s">
        <v>138</v>
      </c>
      <c r="C2" s="77"/>
      <c r="D2" s="77"/>
      <c r="E2" s="77"/>
      <c r="F2" s="77"/>
      <c r="G2" s="77"/>
      <c r="H2" s="77"/>
      <c r="I2" s="77"/>
      <c r="J2" s="77"/>
    </row>
    <row r="3" spans="1:10" s="11" customFormat="1" ht="19.5" customHeight="1" x14ac:dyDescent="0.2">
      <c r="A3" s="2"/>
      <c r="B3" s="10"/>
      <c r="C3" s="10"/>
      <c r="D3" s="10"/>
      <c r="E3" s="10"/>
      <c r="G3" s="12"/>
      <c r="H3" s="12"/>
    </row>
    <row r="4" spans="1:10" ht="52.5" customHeight="1" x14ac:dyDescent="0.2">
      <c r="A4" s="33" t="s">
        <v>14</v>
      </c>
      <c r="B4" s="78" t="s">
        <v>38</v>
      </c>
      <c r="C4" s="78"/>
      <c r="D4" s="78"/>
      <c r="E4" s="78"/>
      <c r="F4" s="78"/>
      <c r="G4" s="78"/>
      <c r="H4" s="78"/>
      <c r="I4" s="78"/>
      <c r="J4" s="78"/>
    </row>
    <row r="5" spans="1:10" ht="41.25" customHeight="1" x14ac:dyDescent="0.25">
      <c r="A5" s="33" t="s">
        <v>15</v>
      </c>
      <c r="B5" s="79" t="s">
        <v>39</v>
      </c>
      <c r="C5" s="80"/>
      <c r="D5" s="80"/>
      <c r="E5" s="80"/>
      <c r="F5" s="80"/>
      <c r="G5" s="80"/>
      <c r="H5" s="80"/>
      <c r="I5" s="80"/>
      <c r="J5" s="80"/>
    </row>
    <row r="6" spans="1:10" ht="57" customHeight="1" x14ac:dyDescent="0.25">
      <c r="A6" s="33" t="s">
        <v>16</v>
      </c>
      <c r="B6" s="78" t="s">
        <v>40</v>
      </c>
      <c r="C6" s="81"/>
      <c r="D6" s="81"/>
      <c r="E6" s="81"/>
      <c r="F6" s="81"/>
      <c r="G6" s="81"/>
      <c r="H6" s="81"/>
      <c r="I6" s="81"/>
      <c r="J6" s="81"/>
    </row>
    <row r="7" spans="1:10" ht="24.75" customHeight="1" x14ac:dyDescent="0.2">
      <c r="A7" s="33" t="s">
        <v>17</v>
      </c>
      <c r="B7" s="78" t="s">
        <v>41</v>
      </c>
      <c r="C7" s="78"/>
      <c r="D7" s="78"/>
      <c r="E7" s="78"/>
      <c r="F7" s="78"/>
      <c r="G7" s="78"/>
      <c r="H7" s="78"/>
      <c r="I7" s="78"/>
      <c r="J7" s="78"/>
    </row>
    <row r="8" spans="1:10" ht="36.75" customHeight="1" x14ac:dyDescent="0.2">
      <c r="A8" s="33" t="s">
        <v>18</v>
      </c>
      <c r="B8" s="78" t="s">
        <v>129</v>
      </c>
      <c r="C8" s="78"/>
      <c r="D8" s="78"/>
      <c r="E8" s="78"/>
      <c r="F8" s="78"/>
      <c r="G8" s="78"/>
      <c r="H8" s="78"/>
      <c r="I8" s="78"/>
      <c r="J8" s="78"/>
    </row>
    <row r="9" spans="1:10" ht="25.5" customHeight="1" x14ac:dyDescent="0.2">
      <c r="A9" s="33" t="s">
        <v>19</v>
      </c>
      <c r="B9" s="78" t="s">
        <v>42</v>
      </c>
      <c r="C9" s="78"/>
      <c r="D9" s="78"/>
      <c r="E9" s="78"/>
      <c r="F9" s="78"/>
      <c r="G9" s="78"/>
      <c r="H9" s="78"/>
      <c r="I9" s="78"/>
      <c r="J9" s="78"/>
    </row>
    <row r="10" spans="1:10" ht="24" customHeight="1" x14ac:dyDescent="0.2">
      <c r="A10" s="33" t="s">
        <v>20</v>
      </c>
      <c r="B10" s="78" t="s">
        <v>43</v>
      </c>
      <c r="C10" s="78"/>
      <c r="D10" s="78"/>
      <c r="E10" s="78"/>
      <c r="F10" s="78"/>
      <c r="G10" s="78"/>
      <c r="H10" s="78"/>
      <c r="I10" s="78"/>
      <c r="J10" s="78"/>
    </row>
    <row r="11" spans="1:10" ht="52.5" customHeight="1" x14ac:dyDescent="0.25">
      <c r="A11" s="33" t="s">
        <v>21</v>
      </c>
      <c r="B11" s="79" t="s">
        <v>130</v>
      </c>
      <c r="C11" s="80"/>
      <c r="D11" s="80"/>
      <c r="E11" s="80"/>
      <c r="F11" s="80"/>
      <c r="G11" s="80"/>
      <c r="H11" s="80"/>
      <c r="I11" s="80"/>
      <c r="J11" s="80"/>
    </row>
    <row r="12" spans="1:10" ht="24.75" customHeight="1" x14ac:dyDescent="0.2">
      <c r="A12" s="33" t="s">
        <v>44</v>
      </c>
      <c r="B12" s="79" t="s">
        <v>45</v>
      </c>
      <c r="C12" s="79"/>
      <c r="D12" s="79"/>
      <c r="E12" s="79"/>
      <c r="F12" s="79"/>
      <c r="G12" s="79"/>
      <c r="H12" s="79"/>
      <c r="I12" s="79"/>
      <c r="J12" s="79"/>
    </row>
    <row r="13" spans="1:10" ht="21.75" customHeight="1" x14ac:dyDescent="0.2">
      <c r="A13" s="33" t="s">
        <v>46</v>
      </c>
      <c r="B13" s="76" t="s">
        <v>47</v>
      </c>
      <c r="C13" s="76"/>
      <c r="D13" s="76"/>
      <c r="E13" s="76"/>
      <c r="F13" s="76"/>
      <c r="G13" s="76"/>
      <c r="H13" s="76"/>
      <c r="I13" s="76"/>
      <c r="J13" s="76"/>
    </row>
    <row r="14" spans="1:10" ht="60" customHeight="1" x14ac:dyDescent="0.2">
      <c r="A14" s="33" t="s">
        <v>48</v>
      </c>
      <c r="B14" s="76" t="s">
        <v>49</v>
      </c>
      <c r="C14" s="76"/>
      <c r="D14" s="76"/>
      <c r="E14" s="76"/>
      <c r="F14" s="76"/>
      <c r="G14" s="76"/>
      <c r="H14" s="76"/>
      <c r="I14" s="76"/>
      <c r="J14" s="76"/>
    </row>
    <row r="15" spans="1:10" ht="26.25" customHeight="1" x14ac:dyDescent="0.2">
      <c r="A15" s="34" t="s">
        <v>50</v>
      </c>
      <c r="B15" s="76" t="s">
        <v>51</v>
      </c>
      <c r="C15" s="76"/>
      <c r="D15" s="76"/>
      <c r="E15" s="76"/>
      <c r="F15" s="76"/>
      <c r="G15" s="76"/>
      <c r="H15" s="76"/>
      <c r="I15" s="76"/>
      <c r="J15" s="76"/>
    </row>
    <row r="16" spans="1:10" ht="21.75" customHeight="1" x14ac:dyDescent="0.2">
      <c r="A16" s="33" t="s">
        <v>52</v>
      </c>
      <c r="B16" s="76" t="s">
        <v>53</v>
      </c>
      <c r="C16" s="76"/>
      <c r="D16" s="76"/>
      <c r="E16" s="76"/>
      <c r="F16" s="76"/>
      <c r="G16" s="76"/>
      <c r="H16" s="76"/>
      <c r="I16" s="76"/>
      <c r="J16" s="76"/>
    </row>
    <row r="17" spans="1:2" ht="20.25" customHeight="1" x14ac:dyDescent="0.2">
      <c r="A17" s="33" t="s">
        <v>136</v>
      </c>
      <c r="B17" s="1" t="s">
        <v>25</v>
      </c>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VERİ</vt:lpstr>
      <vt:lpstr>TEKLİF</vt:lpstr>
      <vt:lpstr>İDARİ ŞART.-DİĞER HUSUSLAR</vt:lpstr>
      <vt:lpstr>TEKLİF!_ftnref1</vt:lpstr>
      <vt:lpstr>'İDARİ ŞART.-DİĞER HUSUSLAR'!Yazdırma_Alanı</vt:lpstr>
    </vt:vector>
  </TitlesOfParts>
  <Company>VESTEL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Mustafa</cp:lastModifiedBy>
  <cp:lastPrinted>2020-02-04T06:47:35Z</cp:lastPrinted>
  <dcterms:created xsi:type="dcterms:W3CDTF">2008-10-09T05:48:59Z</dcterms:created>
  <dcterms:modified xsi:type="dcterms:W3CDTF">2020-03-17T08:37:12Z</dcterms:modified>
</cp:coreProperties>
</file>